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7D333147-29BA-4025-8940-CBE52254A3D4}"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LR1" sheetId="15" r:id="rId8"/>
    <sheet name="LR2" sheetId="16" r:id="rId9"/>
    <sheet name="LR3" sheetId="17" r:id="rId10"/>
    <sheet name="LIQ1" sheetId="18" r:id="rId11"/>
    <sheet name="LIQ2" sheetId="19" r:id="rId12"/>
    <sheet name="CR1" sheetId="21" r:id="rId13"/>
    <sheet name="CR1-A" sheetId="22" r:id="rId14"/>
    <sheet name="CR2" sheetId="23" r:id="rId15"/>
    <sheet name="CR2-A" sheetId="63" r:id="rId16"/>
    <sheet name="CQ1" sheetId="25" r:id="rId17"/>
    <sheet name="CQ2" sheetId="26" r:id="rId18"/>
    <sheet name="CQ3" sheetId="27" r:id="rId19"/>
    <sheet name="CQ4" sheetId="28" r:id="rId20"/>
    <sheet name="CQ5" sheetId="29" r:id="rId21"/>
    <sheet name="CQ6" sheetId="30" r:id="rId22"/>
    <sheet name="CQ7" sheetId="32" r:id="rId23"/>
    <sheet name="CR3" sheetId="34" r:id="rId24"/>
    <sheet name="CR4" sheetId="35" r:id="rId25"/>
    <sheet name="CR5" sheetId="36" r:id="rId26"/>
    <sheet name="CCR1" sheetId="37" r:id="rId27"/>
    <sheet name="CCR2" sheetId="38" r:id="rId28"/>
    <sheet name="CCR3" sheetId="39" r:id="rId29"/>
    <sheet name="CCR5" sheetId="40" r:id="rId30"/>
    <sheet name="CCR6" sheetId="41" r:id="rId31"/>
    <sheet name="CCR8" sheetId="42" r:id="rId32"/>
    <sheet name="MR1" sheetId="43" r:id="rId33"/>
    <sheet name="OR1" sheetId="44" r:id="rId34"/>
    <sheet name="REM1" sheetId="58" r:id="rId35"/>
    <sheet name="REM2" sheetId="59" r:id="rId36"/>
    <sheet name="REM3" sheetId="60" r:id="rId37"/>
    <sheet name="REM4" sheetId="61" r:id="rId38"/>
    <sheet name="REM5" sheetId="62" r:id="rId39"/>
    <sheet name="AE1" sheetId="50" r:id="rId40"/>
    <sheet name="AE2" sheetId="51" r:id="rId41"/>
    <sheet name="AE3" sheetId="52" r:id="rId42"/>
    <sheet name="IRRBB1" sheetId="57" r:id="rId43"/>
  </sheets>
  <definedNames>
    <definedName name="ID" localSheetId="39" hidden="1">"0135aa99-b22a-4d6a-b253-2329e0bcc9bd"</definedName>
    <definedName name="ID" localSheetId="40" hidden="1">"a7783224-21a4-4a35-b1a3-f826223a4194"</definedName>
    <definedName name="ID" localSheetId="41" hidden="1">"8c9a6802-6f39-41cf-af3d-a0c00ba0ea7e"</definedName>
    <definedName name="ID" localSheetId="5" hidden="1">"7c1955f7-8a43-40c0-bf7b-69616c46ffed"</definedName>
    <definedName name="ID" localSheetId="26" hidden="1">"d9c53f19-9b65-43d0-9c27-59c7210d3766"</definedName>
    <definedName name="ID" localSheetId="27" hidden="1">"e804fa18-5c2b-44ca-a5f9-aab16ec024f9"</definedName>
    <definedName name="ID" localSheetId="28" hidden="1">"efa5e9a3-a104-408c-8062-5c6e88348cd1"</definedName>
    <definedName name="ID" localSheetId="29" hidden="1">"24a825f4-6f78-45af-9024-44f0c4183e2b"</definedName>
    <definedName name="ID" localSheetId="30" hidden="1">"859bfda0-3d27-426d-8aad-b2a39a8f9b57"</definedName>
    <definedName name="ID" localSheetId="31" hidden="1">"23a2085b-a01e-4334-90e3-14d3130d73a3"</definedName>
    <definedName name="ID" localSheetId="0" hidden="1">"3865350b-d2d8-456a-901d-3f161b2d8916"</definedName>
    <definedName name="ID" localSheetId="16" hidden="1">"375f87ce-845f-40f4-9fd2-941b2730f599"</definedName>
    <definedName name="ID" localSheetId="17" hidden="1">"03208e5e-4ae8-4796-aa46-a5f325b77643"</definedName>
    <definedName name="ID" localSheetId="18" hidden="1">"3e4faa5a-1cd1-4013-ac6b-1a2114e531bd"</definedName>
    <definedName name="ID" localSheetId="19" hidden="1">"856a404a-0dc3-4239-b7af-7a44f4213f63"</definedName>
    <definedName name="ID" localSheetId="20" hidden="1">"3d8ad961-f3f4-415e-8787-e64df61dc8fc"</definedName>
    <definedName name="ID" localSheetId="21" hidden="1">"ffd4c8cd-f8c8-4999-8a19-41faaf4c47ba"</definedName>
    <definedName name="ID" localSheetId="22" hidden="1">"800fb293-e4a2-4b40-ab5b-41c12700c32f"</definedName>
    <definedName name="ID" localSheetId="12" hidden="1">"681ae496-95f9-41b8-b4fa-b93f3fcee65a"</definedName>
    <definedName name="ID" localSheetId="13" hidden="1">"793cb27f-a716-43e6-a94f-785c52b799b4"</definedName>
    <definedName name="ID" localSheetId="14" hidden="1">"6e91b5be-539f-4b3e-a1f5-122b1d5294d5"</definedName>
    <definedName name="ID" localSheetId="15" hidden="1">"f502cde5-714f-47ba-9f68-93ccd3197941"</definedName>
    <definedName name="ID" localSheetId="23" hidden="1">"33dff2e8-bb7a-4e3f-a4ab-82cbecaf0a91"</definedName>
    <definedName name="ID" localSheetId="24" hidden="1">"5a0730ac-982b-4ac8-9908-5c6987bb9be1"</definedName>
    <definedName name="ID" localSheetId="25" hidden="1">"97b42420-8153-4f39-bd2a-e4eb59854312"</definedName>
    <definedName name="ID" localSheetId="6" hidden="1">"eae3a869-f609-4fae-81d3-5dd2131f5a2b"</definedName>
    <definedName name="ID" localSheetId="42" hidden="1">"237833e9-42d5-427f-93a4-f0eb751b0bd8"</definedName>
    <definedName name="ID" localSheetId="1" hidden="1">"1a1aa00b-865f-4aa8-9d43-387c3194e6bf"</definedName>
    <definedName name="ID" localSheetId="3" hidden="1">"4373f881-a2f6-440d-8cca-3fc1e683c5a5"</definedName>
    <definedName name="ID" localSheetId="4" hidden="1">"7f777d0f-4807-4e0f-b558-19189642e7f3"</definedName>
    <definedName name="ID" localSheetId="10" hidden="1">"11bffa87-2960-477b-9937-fb63986b9650"</definedName>
    <definedName name="ID" localSheetId="11" hidden="1">"dfb7ef6c-c31c-43b8-8140-4fa89a5a6cc1"</definedName>
    <definedName name="ID" localSheetId="7" hidden="1">"13d04b66-5c1e-4fb1-96bf-653ec1a6c6e0"</definedName>
    <definedName name="ID" localSheetId="8" hidden="1">"c3e3a46f-309c-4e82-9913-4fa11d8b4941"</definedName>
    <definedName name="ID" localSheetId="9" hidden="1">"a2f8f5d0-0ef8-4018-bac1-d793ed3c77e2"</definedName>
    <definedName name="ID" localSheetId="32" hidden="1">"e8fbc10b-2d5a-4067-a0e0-d56cb4a74631"</definedName>
    <definedName name="ID" localSheetId="33" hidden="1">"4cc1ef36-1cc6-4427-aeb6-f0e69b410b85"</definedName>
    <definedName name="ID" localSheetId="2" hidden="1">"e8684880-a6bf-4f67-a8c4-727d5f723c26"</definedName>
    <definedName name="ID" localSheetId="34" hidden="1">"3fbd1386-7885-4475-b86b-7b95373bc5d7"</definedName>
    <definedName name="ID" localSheetId="35" hidden="1">"5d4929b3-a1a1-456b-a613-c8a460029238"</definedName>
    <definedName name="ID" localSheetId="36" hidden="1">"7f3378f3-b8f7-4abe-a16f-bd338458e10a"</definedName>
    <definedName name="ID" localSheetId="37" hidden="1">"a036e113-3aac-4d86-89ab-0705e4001f15"</definedName>
    <definedName name="ID" localSheetId="38" hidden="1">"1c2bcd77-d952-4797-a073-f54db9fcd3e7"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7" l="1"/>
  <c r="D10" i="57"/>
  <c r="C8" i="62"/>
  <c r="C8" i="61"/>
  <c r="C8" i="60"/>
  <c r="C8" i="59"/>
  <c r="C8" i="58"/>
  <c r="C8" i="63"/>
  <c r="F10" i="3"/>
  <c r="D10" i="3"/>
  <c r="D9" i="1"/>
  <c r="D9" i="56" l="1"/>
  <c r="C8" i="52"/>
  <c r="C8" i="51"/>
  <c r="C8" i="50"/>
  <c r="C8" i="44"/>
  <c r="C8" i="43"/>
  <c r="C8" i="42"/>
  <c r="C8" i="41"/>
  <c r="C8" i="40"/>
  <c r="C8" i="39"/>
  <c r="C8" i="38"/>
  <c r="C8" i="37"/>
  <c r="C8" i="36"/>
  <c r="C8" i="35" l="1"/>
  <c r="C8" i="34"/>
  <c r="C8" i="29"/>
  <c r="C8" i="32"/>
  <c r="C8" i="30"/>
  <c r="C8" i="28"/>
  <c r="C8" i="27"/>
  <c r="C8" i="26" l="1"/>
  <c r="C8" i="25"/>
  <c r="C8" i="23" l="1"/>
  <c r="C8" i="22" l="1"/>
  <c r="C8" i="21"/>
  <c r="C8" i="19"/>
  <c r="H10" i="18"/>
  <c r="D10" i="18"/>
  <c r="C8" i="17"/>
  <c r="D10" i="16"/>
  <c r="C8" i="15"/>
  <c r="C8" i="10"/>
  <c r="C8" i="6"/>
  <c r="C8" i="5"/>
</calcChain>
</file>

<file path=xl/sharedStrings.xml><?xml version="1.0" encoding="utf-8"?>
<sst xmlns="http://schemas.openxmlformats.org/spreadsheetml/2006/main" count="1326" uniqueCount="1017">
  <si>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</si>
  <si>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</si>
  <si>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</si>
  <si>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</si>
  <si>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</si>
  <si>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</si>
  <si>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</si>
  <si>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</si>
  <si>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</si>
  <si>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</si>
  <si>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</si>
  <si>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</si>
  <si>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</si>
  <si>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</si>
  <si>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</si>
  <si>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</si>
  <si>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</si>
  <si>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</si>
  <si>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</si>
  <si>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</si>
  <si>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</si>
  <si>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</si>
  <si>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</si>
  <si>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</si>
  <si>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</si>
  <si>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</si>
  <si>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</si>
  <si>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</si>
  <si>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</si>
  <si>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</si>
  <si>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</si>
  <si>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</si>
  <si>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</si>
  <si>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</si>
  <si>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</si>
  <si>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</si>
  <si>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</si>
  <si>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</si>
  <si>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</si>
  <si>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</si>
  <si>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</si>
  <si>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</si>
  <si>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</si>
  <si>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</si>
  <si>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</si>
  <si>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</si>
  <si>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</si>
  <si>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</si>
  <si>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</si>
  <si>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</si>
  <si>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</si>
  <si>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</si>
  <si>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</si>
  <si>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</si>
  <si>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</si>
  <si>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</si>
  <si>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</si>
  <si>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</si>
  <si>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</si>
  <si>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</si>
  <si>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</si>
  <si>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</si>
  <si>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</si>
  <si>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</si>
  <si>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</si>
  <si>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</si>
  <si>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</si>
  <si>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</si>
  <si>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</si>
  <si>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</si>
  <si>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</si>
  <si>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</si>
  <si>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</si>
  <si>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</si>
  <si>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</si>
  <si>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</si>
  <si>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</si>
  <si>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</si>
  <si>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</si>
  <si>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</si>
  <si>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</si>
  <si>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</si>
  <si>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</si>
  <si>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</si>
  <si>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</si>
  <si>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</si>
  <si>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</si>
  <si>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</si>
  <si>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</si>
  <si>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</si>
  <si>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</si>
  <si>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</si>
  <si>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LI1</t>
  </si>
  <si>
    <t>LI2</t>
  </si>
  <si>
    <t>OV1</t>
  </si>
  <si>
    <t>CQ1</t>
  </si>
  <si>
    <t>CQ3</t>
  </si>
  <si>
    <t>CQ4</t>
  </si>
  <si>
    <t>CQ5</t>
  </si>
  <si>
    <t>CQ7</t>
  </si>
  <si>
    <t>CR3</t>
  </si>
  <si>
    <t>CR4</t>
  </si>
  <si>
    <t>CR5</t>
  </si>
  <si>
    <t>CCR1</t>
  </si>
  <si>
    <t>CCR2</t>
  </si>
  <si>
    <t>CCR3</t>
  </si>
  <si>
    <t>CCR8</t>
  </si>
  <si>
    <t>MR1</t>
  </si>
  <si>
    <t>KM1</t>
  </si>
  <si>
    <t>LIQ1</t>
  </si>
  <si>
    <t>LR1 – LRSum</t>
  </si>
  <si>
    <t>LR2 – LRCom</t>
  </si>
  <si>
    <t>LR3 – LRSpl</t>
  </si>
  <si>
    <t>LIQ2</t>
  </si>
  <si>
    <t>CR1</t>
  </si>
  <si>
    <t>CR1-A</t>
  </si>
  <si>
    <t>CR2</t>
  </si>
  <si>
    <t>CQ2</t>
  </si>
  <si>
    <t>CQ6</t>
  </si>
  <si>
    <t>Sztenderd módszer alkalmazása</t>
  </si>
  <si>
    <t>CCR5</t>
  </si>
  <si>
    <t>CCR6</t>
  </si>
  <si>
    <t>OR1</t>
  </si>
  <si>
    <t>AE1</t>
  </si>
  <si>
    <t>AE2</t>
  </si>
  <si>
    <t>AE3</t>
  </si>
  <si>
    <t>IFRS9</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</si>
  <si>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</si>
  <si>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</si>
  <si>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</si>
  <si>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</si>
  <si>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</si>
  <si>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</si>
  <si>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</si>
  <si>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</si>
  <si>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</si>
  <si>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</si>
  <si>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</si>
  <si>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</si>
  <si>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</si>
  <si>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</si>
  <si>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</si>
  <si>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</si>
  <si>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</si>
  <si>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</si>
  <si>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</si>
  <si>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</si>
  <si>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</si>
  <si>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</si>
  <si>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</si>
  <si>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</si>
  <si>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</si>
  <si>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</si>
  <si>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</si>
  <si>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</si>
  <si>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</si>
  <si>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</si>
  <si>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</si>
  <si>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</si>
  <si>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</si>
  <si>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</si>
  <si>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</si>
  <si>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</si>
  <si>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</si>
  <si>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</si>
  <si>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</si>
  <si>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</si>
  <si>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</si>
  <si>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</si>
  <si>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</si>
  <si>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</si>
  <si>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</si>
  <si>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</si>
  <si>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</si>
  <si>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</si>
  <si>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</si>
  <si>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</si>
  <si>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</si>
  <si>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</si>
  <si>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</si>
  <si>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</si>
  <si>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</si>
  <si>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</si>
  <si>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</si>
  <si>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</si>
  <si>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</si>
  <si>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</si>
  <si>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</si>
  <si>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</si>
  <si>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</si>
  <si>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</si>
  <si>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</si>
  <si>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</si>
  <si>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</si>
  <si>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</si>
  <si>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</si>
  <si>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</si>
  <si>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</si>
  <si>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</si>
  <si>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</si>
  <si>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</si>
  <si>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</si>
  <si>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</si>
  <si>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</si>
  <si>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</si>
  <si>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</si>
  <si>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</si>
  <si>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</si>
  <si>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</si>
  <si>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IFRS9 effect</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</si>
  <si>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</si>
  <si>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</si>
  <si>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</si>
  <si>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</si>
  <si>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</si>
  <si>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</si>
  <si>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</si>
  <si>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</si>
  <si>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</si>
  <si>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</si>
  <si>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</si>
  <si>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</si>
  <si>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</si>
  <si>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</si>
  <si>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</si>
  <si>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</si>
  <si>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</si>
  <si>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</si>
  <si>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</si>
  <si>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</si>
  <si>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</si>
  <si>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</si>
  <si>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</si>
  <si>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</si>
  <si>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</si>
  <si>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</si>
  <si>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</si>
  <si>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</si>
  <si>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</si>
  <si>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</si>
  <si>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</si>
  <si>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</si>
  <si>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</si>
  <si>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</si>
  <si>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</si>
  <si>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</si>
  <si>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</si>
  <si>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</si>
  <si>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</si>
  <si>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</si>
  <si>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</si>
  <si>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</si>
  <si>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</si>
  <si>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</si>
  <si>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</si>
  <si>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</si>
  <si>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</si>
  <si>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</si>
  <si>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</si>
  <si>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</si>
  <si>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</si>
  <si>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</si>
  <si>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</si>
  <si>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</si>
  <si>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</si>
  <si>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</si>
  <si>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</si>
  <si>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</si>
  <si>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</si>
  <si>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</si>
  <si>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</si>
  <si>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</si>
  <si>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</si>
  <si>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</si>
  <si>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</si>
  <si>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</si>
  <si>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</si>
  <si>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</si>
  <si>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</si>
  <si>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</si>
  <si>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</si>
  <si>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</si>
  <si>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</si>
  <si>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</si>
  <si>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</si>
  <si>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</si>
  <si>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</si>
  <si>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</si>
  <si>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</si>
  <si>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</si>
  <si>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</si>
  <si>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</si>
  <si>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</si>
  <si>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</si>
  <si>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</si>
  <si>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</si>
  <si>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</si>
  <si>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</si>
  <si>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</si>
  <si>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</si>
  <si>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</si>
  <si>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</si>
  <si>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</si>
  <si>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</si>
  <si>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</si>
  <si>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</si>
  <si>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</si>
  <si>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</si>
  <si>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</si>
  <si>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</si>
  <si>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</si>
  <si>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</si>
  <si>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</si>
  <si>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</si>
  <si>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</si>
  <si>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</si>
  <si>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</si>
  <si>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</si>
  <si>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</si>
  <si>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</si>
  <si>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</si>
  <si>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</si>
  <si>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</si>
  <si>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</si>
  <si>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</si>
  <si>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</si>
  <si>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</si>
  <si>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</si>
  <si>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</si>
  <si>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</si>
  <si>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</si>
  <si>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</si>
  <si>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</si>
  <si>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</si>
  <si>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</si>
  <si>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</si>
  <si>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</si>
  <si>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</si>
  <si>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countercyclical capital buffer requirement</t>
    </r>
    <r>
      <rPr>
        <vertAlign val="superscript"/>
        <sz val="8"/>
        <rFont val="Arial"/>
        <family val="2"/>
        <charset val="238"/>
      </rPr>
      <t>3</t>
    </r>
  </si>
  <si>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</si>
  <si>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</si>
  <si>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</si>
  <si>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</si>
  <si>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</si>
  <si>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</si>
  <si>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</si>
  <si>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</si>
  <si>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</si>
  <si>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</si>
  <si>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</si>
  <si>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</si>
  <si>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</si>
  <si>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</si>
  <si>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</si>
  <si>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</si>
  <si>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</si>
  <si>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</si>
  <si>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</si>
  <si>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</si>
  <si>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</si>
  <si>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</si>
  <si>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</si>
  <si>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</si>
  <si>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</si>
  <si>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</si>
  <si>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</si>
  <si>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</si>
  <si>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</si>
  <si>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</si>
  <si>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</si>
  <si>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</si>
  <si>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</si>
  <si>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</si>
  <si>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</si>
  <si>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</si>
  <si>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</si>
  <si>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</si>
  <si>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</si>
  <si>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</si>
  <si>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</si>
  <si>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</si>
  <si>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</si>
  <si>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</si>
  <si>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</si>
  <si>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</si>
  <si>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</si>
  <si>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</si>
  <si>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</si>
  <si>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</si>
  <si>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</si>
  <si>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</si>
  <si>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</si>
  <si>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</si>
  <si>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</si>
  <si>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</si>
  <si>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</si>
  <si>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</si>
  <si>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</si>
  <si>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</si>
  <si>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</si>
  <si>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</si>
  <si>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</si>
  <si>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</si>
  <si>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</si>
  <si>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</si>
  <si>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</si>
  <si>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</si>
  <si>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</si>
  <si>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</si>
  <si>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</si>
  <si>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</si>
  <si>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</si>
  <si>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</si>
  <si>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</si>
  <si>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</si>
  <si>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</si>
  <si>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</si>
  <si>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</si>
  <si>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</si>
  <si>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</si>
  <si>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</si>
  <si>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</si>
  <si>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</si>
  <si>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</si>
  <si>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</si>
  <si>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</si>
  <si>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</si>
  <si>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</si>
  <si>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</si>
  <si>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</si>
  <si>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</si>
  <si>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</si>
  <si>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</si>
  <si>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</si>
  <si>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</si>
  <si>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</si>
  <si>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</si>
  <si>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</si>
  <si>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</si>
  <si>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</si>
  <si>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</si>
  <si>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</si>
  <si>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</si>
  <si>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</si>
  <si>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</si>
  <si>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</si>
  <si>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</si>
  <si>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</si>
  <si>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</si>
  <si>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</si>
  <si>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</si>
  <si>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</si>
  <si>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</si>
  <si>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</si>
  <si>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</si>
  <si>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</si>
  <si>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</si>
  <si>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</si>
  <si>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</si>
  <si>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</si>
  <si>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</si>
  <si>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</si>
  <si>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</si>
  <si>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</si>
  <si>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</si>
  <si>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</si>
  <si>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</si>
  <si>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</si>
  <si>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</si>
  <si>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</si>
  <si>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</si>
  <si>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</si>
  <si>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</si>
  <si>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</si>
  <si>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</si>
  <si>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</si>
  <si>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</si>
  <si>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</si>
  <si>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</si>
  <si>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</si>
  <si>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</si>
  <si>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</si>
  <si>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</si>
  <si>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</si>
  <si>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</si>
  <si>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</si>
  <si>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</si>
  <si>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</si>
  <si>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</si>
  <si>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</si>
  <si>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</si>
  <si>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</si>
  <si>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</si>
  <si>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</si>
  <si>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</si>
  <si>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</si>
  <si>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</si>
  <si>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</si>
  <si>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</si>
  <si>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</si>
  <si>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</si>
  <si>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</si>
  <si>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</si>
  <si>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</si>
  <si>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</si>
  <si>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</si>
  <si>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</si>
  <si>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</si>
  <si>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</si>
  <si>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</si>
  <si>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</si>
  <si>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</si>
  <si>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</si>
  <si>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</si>
  <si>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</si>
  <si>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</si>
  <si>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</si>
  <si>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</si>
  <si>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</si>
  <si>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</si>
  <si>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</si>
  <si>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</si>
  <si>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</si>
  <si>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</si>
  <si>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</si>
  <si>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</si>
  <si>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</si>
  <si>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</si>
  <si>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</si>
  <si>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</si>
  <si>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</si>
  <si>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</si>
  <si>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</si>
  <si>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</si>
  <si>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</si>
  <si>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</si>
  <si>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</si>
  <si>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</si>
  <si>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</si>
  <si>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</si>
  <si>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</si>
  <si>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</si>
  <si>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</si>
  <si>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</si>
  <si>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</si>
  <si>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</si>
  <si>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</si>
  <si>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</si>
  <si>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</si>
  <si>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</si>
  <si>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</si>
  <si>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</si>
  <si>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</si>
  <si>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</si>
  <si>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</si>
  <si>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</si>
  <si>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</si>
  <si>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</si>
  <si>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</si>
  <si>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</si>
  <si>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</si>
  <si>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</si>
  <si>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</si>
  <si>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</si>
  <si>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</si>
  <si>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</si>
  <si>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</si>
  <si>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</si>
  <si>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</si>
  <si>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</si>
  <si>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</si>
  <si>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</si>
  <si>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</si>
  <si>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</si>
  <si>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</si>
  <si>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</si>
  <si>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</si>
  <si>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</si>
  <si>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</si>
  <si>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</si>
  <si>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</si>
  <si>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</si>
  <si>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</si>
  <si>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</si>
  <si>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</si>
  <si>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</si>
  <si>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</si>
  <si>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</si>
  <si>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</si>
  <si>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</si>
  <si>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</si>
  <si>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</si>
  <si>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</si>
  <si>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Gross carrying amount</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</si>
  <si>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</si>
  <si>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</si>
  <si>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</si>
  <si>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</si>
  <si>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</si>
  <si>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</si>
  <si>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</si>
  <si>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</si>
  <si>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</si>
  <si>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</si>
  <si>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</si>
  <si>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</si>
  <si>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</si>
  <si>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</si>
  <si>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</si>
  <si>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</si>
  <si>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</si>
  <si>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</si>
  <si>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</si>
  <si>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</si>
  <si>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</si>
  <si>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</si>
  <si>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</si>
  <si>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</si>
  <si>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</si>
  <si>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</si>
  <si>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</si>
  <si>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</si>
  <si>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</si>
  <si>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</si>
  <si>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</si>
  <si>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</si>
  <si>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</si>
  <si>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</si>
  <si>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</si>
  <si>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</si>
  <si>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</si>
  <si>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</si>
  <si>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</si>
  <si>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</si>
  <si>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</si>
  <si>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</si>
  <si>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</si>
  <si>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</si>
  <si>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</si>
  <si>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</si>
  <si>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</si>
  <si>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</si>
  <si>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</si>
  <si>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</si>
  <si>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</si>
  <si>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</si>
  <si>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</si>
  <si>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</si>
  <si>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</si>
  <si>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</si>
  <si>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</si>
  <si>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</si>
  <si>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</si>
  <si>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</si>
  <si>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</si>
  <si>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</si>
  <si>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</si>
  <si>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</si>
  <si>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</si>
  <si>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</si>
  <si>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</si>
  <si>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</si>
  <si>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</si>
  <si>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</si>
  <si>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</si>
  <si>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</si>
  <si>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</si>
  <si>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</si>
  <si>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</si>
  <si>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</si>
  <si>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</si>
  <si>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</si>
  <si>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</si>
  <si>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</si>
  <si>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</si>
  <si>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</si>
  <si>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</si>
  <si>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</si>
  <si>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</si>
  <si>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</si>
  <si>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</si>
  <si>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</si>
  <si>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</si>
  <si>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</si>
  <si>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</si>
  <si>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</si>
  <si>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</si>
  <si>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</si>
  <si>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</si>
  <si>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</si>
  <si>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</si>
  <si>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</si>
  <si>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</si>
  <si>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</si>
  <si>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</si>
  <si>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</si>
  <si>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</si>
  <si>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</si>
  <si>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</si>
  <si>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</si>
  <si>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</si>
  <si>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</si>
  <si>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</si>
  <si>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</si>
  <si>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</si>
  <si>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</si>
  <si>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</si>
  <si>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</si>
  <si>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</si>
  <si>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</si>
  <si>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</si>
  <si>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</si>
  <si>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</si>
  <si>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</si>
  <si>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</si>
  <si>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</si>
  <si>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</si>
  <si>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</si>
  <si>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</si>
  <si>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</si>
  <si>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</si>
  <si>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</si>
  <si>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</si>
  <si>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</si>
  <si>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</si>
  <si>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</si>
  <si>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</si>
  <si>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</si>
  <si>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</si>
  <si>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</si>
  <si>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</si>
  <si>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</si>
  <si>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</si>
  <si>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</si>
  <si>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</si>
  <si>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</si>
  <si>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</si>
  <si>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</si>
  <si>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</si>
  <si>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</si>
  <si>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</si>
  <si>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</si>
  <si>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</si>
  <si>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</si>
  <si>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</si>
  <si>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</si>
  <si>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</si>
  <si>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</si>
  <si>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</si>
  <si>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</si>
  <si>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</si>
  <si>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</si>
  <si>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</si>
  <si>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</si>
  <si>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</si>
  <si>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</si>
  <si>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</si>
  <si>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</si>
  <si>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</si>
  <si>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</si>
  <si>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</si>
  <si>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</si>
  <si>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</si>
  <si>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</si>
  <si>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</si>
  <si>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</si>
  <si>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</si>
  <si>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</si>
  <si>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</si>
  <si>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</si>
  <si>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</si>
  <si>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</si>
  <si>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</si>
  <si>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</si>
  <si>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</si>
  <si>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</si>
  <si>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</si>
  <si>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</si>
  <si>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</si>
  <si>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</si>
  <si>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</si>
  <si>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</si>
  <si>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</si>
  <si>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</si>
  <si>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</si>
  <si>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</si>
  <si>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</si>
  <si>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</si>
  <si>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</si>
  <si>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</si>
  <si>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</si>
  <si>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</si>
  <si>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</si>
  <si>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</si>
  <si>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</si>
  <si>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</si>
  <si>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</si>
  <si>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</si>
  <si>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</si>
  <si>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</si>
  <si>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</si>
  <si>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</si>
  <si>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</si>
  <si>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</si>
  <si>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</si>
  <si>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</si>
  <si>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</si>
  <si>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</si>
  <si>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</si>
  <si>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</si>
  <si>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</si>
  <si>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</si>
  <si>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</si>
  <si>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</si>
  <si>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</si>
  <si>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</si>
  <si>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</si>
  <si>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</si>
  <si>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</si>
  <si>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</si>
  <si>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</si>
  <si>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</si>
  <si>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</si>
  <si>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</si>
  <si>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</si>
  <si>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</si>
  <si>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</si>
  <si>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</si>
  <si>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</si>
  <si>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</si>
  <si>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</si>
  <si>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</si>
  <si>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</si>
  <si>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</si>
  <si>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</si>
  <si>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</si>
  <si>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</si>
  <si>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</si>
  <si>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</si>
  <si>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</si>
  <si>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</si>
  <si>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</si>
  <si>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</si>
  <si>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</si>
  <si>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</si>
  <si>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</si>
  <si>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</si>
  <si>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</si>
  <si>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</si>
  <si>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</si>
  <si>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</si>
  <si>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</si>
  <si>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</si>
  <si>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</si>
  <si>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</si>
  <si>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</si>
  <si>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</si>
  <si>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</si>
  <si>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</si>
  <si>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</si>
  <si>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</si>
  <si>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</si>
  <si>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Placements with other banks, net of allowance for placement losses</t>
  </si>
  <si>
    <t xml:space="preserve">Repo receivables </t>
  </si>
  <si>
    <t>Financial assets at fair value through other comprehensive income</t>
  </si>
  <si>
    <t>Loans</t>
  </si>
  <si>
    <t>Securities at amortised cost</t>
  </si>
  <si>
    <t>Investments in subsidiaries</t>
  </si>
  <si>
    <t>Intangible assets</t>
  </si>
  <si>
    <t>Derivative financial assets designated as hedge accounting relationships</t>
  </si>
  <si>
    <t>Current tax receivables</t>
  </si>
  <si>
    <t>Financial liabilities at fair value through profit or loss</t>
  </si>
  <si>
    <t>Held for trading derivative financial liabilities</t>
  </si>
  <si>
    <t>Derivative financial liabilities designated as hedge accounting relationships</t>
  </si>
  <si>
    <t>OTP Mortgage Bank Ltd Disclosure</t>
  </si>
  <si>
    <t>Cash, amounts due from banks and balances with the National Banks</t>
  </si>
  <si>
    <t>Investment properties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</si>
  <si>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t>
    </r>
  </si>
  <si>
    <t>The change of Tier1 capital and the leverage ratio total assets can have an impact on leverage ratio.
Currently there is no regulatory minimum level for the leverage ratio. In line with the proposal of the European decision makers OTP Mortgage Bank considers 3% as minimum level of leverage ratio. Taking into accout that the current level of the leverage ratio exceeds this minimum level,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</si>
  <si>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</si>
  <si>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</si>
  <si>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</si>
  <si>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</si>
  <si>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</si>
  <si>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</si>
  <si>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</si>
  <si>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</si>
  <si>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</si>
  <si>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</si>
  <si>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</si>
  <si>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</si>
  <si>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</si>
  <si>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</si>
  <si>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</si>
  <si>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</si>
  <si>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</si>
  <si>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</si>
  <si>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</si>
  <si>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</si>
  <si>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</si>
  <si>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</si>
  <si>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</si>
  <si>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</si>
  <si>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</si>
  <si>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</si>
  <si>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</si>
  <si>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</si>
  <si>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</si>
  <si>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</si>
  <si>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</si>
  <si>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</si>
  <si>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</si>
  <si>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</si>
  <si>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</si>
  <si>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</si>
  <si>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</si>
  <si>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</si>
  <si>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</si>
  <si>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</si>
  <si>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</si>
  <si>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</si>
  <si>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</si>
  <si>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</si>
  <si>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</si>
  <si>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</si>
  <si>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</si>
  <si>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</si>
  <si>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</si>
  <si>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</si>
  <si>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</si>
  <si>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</si>
  <si>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</si>
  <si>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</si>
  <si>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</si>
  <si>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</si>
  <si>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</si>
  <si>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</si>
  <si>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</si>
  <si>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</si>
  <si>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</si>
  <si>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</si>
  <si>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</si>
  <si>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</si>
  <si>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</si>
  <si>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</si>
  <si>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</si>
  <si>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</si>
  <si>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</si>
  <si>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</si>
  <si>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</si>
  <si>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</si>
  <si>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</si>
  <si>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</si>
  <si>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</si>
  <si>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</si>
  <si>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</si>
  <si>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</si>
  <si>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</si>
  <si>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</si>
  <si>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</si>
  <si>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</si>
  <si>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</si>
  <si>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</si>
  <si>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</si>
  <si>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</si>
  <si>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</si>
  <si>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</si>
  <si>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</si>
  <si>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</si>
  <si>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</si>
  <si>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</si>
  <si>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</si>
  <si>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</si>
  <si>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</si>
  <si>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</si>
  <si>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</si>
  <si>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</si>
  <si>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</si>
  <si>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</si>
  <si>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</si>
  <si>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</si>
  <si>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</si>
  <si>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</si>
  <si>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</si>
  <si>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</si>
  <si>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</si>
  <si>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</si>
  <si>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</si>
  <si>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</si>
  <si>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</si>
  <si>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</si>
  <si>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</si>
  <si>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</si>
  <si>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</si>
  <si>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</si>
  <si>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</si>
  <si>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</si>
  <si>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</si>
  <si>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</si>
  <si>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</si>
  <si>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</si>
  <si>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</si>
  <si>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</si>
  <si>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31.12.2022</t>
  </si>
  <si>
    <t>31.12.2023</t>
  </si>
  <si>
    <t>30.09.2023</t>
  </si>
  <si>
    <t>30.06.2023</t>
  </si>
  <si>
    <t>31.03.2023</t>
  </si>
  <si>
    <r>
      <rPr>
        <vertAlign val="superscript"/>
        <sz val="8"/>
        <rFont val="Arial"/>
        <family val="2"/>
        <charset val="238"/>
      </rPr>
      <t>1</t>
    </r>
    <r>
      <rPr>
        <sz val="8"/>
        <rFont val="Arial"/>
        <family val="2"/>
        <charset val="238"/>
      </rPr>
      <t>Profit for financial year 2023 is included in retained earnings.</t>
    </r>
  </si>
  <si>
    <t>The capital requirement calculation of OTP Mortgage Bank for the end of 2023 is based on IFRS and audited data.
OTP Mortgage Bank applied standardized capital calculation method regarding credit and market risk, advanced measurement approach (AMA) regarding the operational risk.</t>
  </si>
  <si>
    <t>The table contains changes in the stock of "defaulted" in accordance with the Article 178 of CRR.</t>
  </si>
  <si>
    <t>For the determination of the exposure arising from the interest rate risk of the banking book the Bank - based on its size, geographical location and activity - applies both income-based (changes in the net interest income - ΔNII) and economic capital-based (changes in the economic value of equity - ΔEVE) dinamic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dynamicallya for each scenario according to the behavioral functions typical to each scenario. The exposure is determined using the 6 Standards EBA interest rate shock scenarios, applying the shock amount prescribe in the EBA Guideline.</t>
  </si>
  <si>
    <t>12.31.2022</t>
  </si>
  <si>
    <t>Opening balance - 31.12.2022</t>
  </si>
  <si>
    <t>Closing balance - 31.12.2023  (6 =1 + 2 - 3 - 4 + 5)</t>
  </si>
  <si>
    <t>In calculating credit risk capital requirement OTP Mortgage Bank took into consideration the guarantees of Hungarian central government as credit risk mitigation at the end of 2023.</t>
  </si>
  <si>
    <t>The encumbered portfolio of OTP Mortgage Bank Ltd. consists of debt securities issued by central governments, which are made up entirely of Hungarian government securities denominated in HUF, which can be considered as HQLA according to the CRR regulations.
Median exposure is obtained as the average of the 2 middle values of the Total Asset of the last 4 quarters, i.e. the year with the smallest and the largest Total Asset is excluded.
In the case of OTP Mortgage Bank Ltd., there are two types of encumbrance. Mortgage loans serve as collateral for the issued mortgage bonds, which showed in averaged 74% over-coverage during the year. We regard Hungarian government securities collateralized to the MNB as collateral for the MNB's secured loans.
In the ordinary course of business, the institution does not consider intangible assets, including goodwill, deferred tax assets, derivative assets, real estate, machinery and other fixed assets, to be encumbered.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</si>
</sst>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4" fillId="0" borderId="0" applyFont="0" applyFill="0" applyBorder="0" applyAlignment="0" applyProtection="0"/>
    <xf numFmtId="0" fontId="5" fillId="0" borderId="0"/>
    <xf numFmtId="0" fontId="18" fillId="0" borderId="0">
      <alignment horizontal="left" vertical="center" wrapText="1"/>
    </xf>
    <xf numFmtId="0" fontId="23" fillId="0" borderId="0" applyNumberFormat="0" applyFill="0" applyBorder="0" applyAlignment="0" applyProtection="0"/>
    <xf numFmtId="0" fontId="3" fillId="0" borderId="0"/>
    <xf numFmtId="167" fontId="3"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2" fillId="0" borderId="0"/>
    <xf numFmtId="43" fontId="4" fillId="0" borderId="0" applyFont="0" applyFill="0" applyBorder="0" applyAlignment="0" applyProtection="0"/>
  </cellStyleXfs>
  <cellXfs count="554">
    <xf numFmtId="0" fontId="0" fillId="0" borderId="0" xfId="0"/>
    <xf numFmtId="0" fontId="7" fillId="0" borderId="0" xfId="0" applyFont="1"/>
    <xf numFmtId="0" fontId="8" fillId="0" borderId="0" xfId="0" applyFont="1"/>
    <xf numFmtId="164" fontId="9" fillId="0" borderId="0" xfId="0" applyNumberFormat="1" applyFont="1" applyBorder="1" applyAlignment="1">
      <alignment horizontal="lef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7" fillId="0" borderId="0" xfId="0" applyFont="1" applyFill="1" applyBorder="1"/>
    <xf numFmtId="0" fontId="11" fillId="0" borderId="1" xfId="0" applyFont="1" applyFill="1" applyBorder="1" applyAlignment="1">
      <alignment horizontal="center" vertical="center" wrapText="1"/>
    </xf>
    <xf numFmtId="0" fontId="12" fillId="0" borderId="0" xfId="0" applyFont="1" applyBorder="1" applyAlignment="1">
      <alignment horizontal="left"/>
    </xf>
    <xf numFmtId="3" fontId="13" fillId="0" borderId="0" xfId="0" applyNumberFormat="1" applyFont="1" applyFill="1" applyBorder="1"/>
    <xf numFmtId="0" fontId="14" fillId="0" borderId="0" xfId="0" applyFont="1" applyFill="1" applyBorder="1" applyAlignment="1">
      <alignment horizontal="left" vertical="center" wrapText="1" indent="1"/>
    </xf>
    <xf numFmtId="3" fontId="14" fillId="0" borderId="0" xfId="0" applyNumberFormat="1" applyFont="1" applyFill="1" applyBorder="1" applyAlignment="1">
      <alignment horizontal="right" vertical="center"/>
    </xf>
    <xf numFmtId="10" fontId="13" fillId="0" borderId="0" xfId="1" applyNumberFormat="1" applyFont="1" applyFill="1" applyBorder="1"/>
    <xf numFmtId="10" fontId="14" fillId="0" borderId="0" xfId="1" applyNumberFormat="1" applyFont="1" applyFill="1" applyBorder="1" applyAlignment="1">
      <alignment horizontal="right" vertical="center"/>
    </xf>
    <xf numFmtId="0" fontId="14" fillId="0" borderId="0" xfId="0" applyFont="1" applyFill="1" applyBorder="1" applyAlignment="1">
      <alignment horizontal="left" vertical="center" wrapText="1" indent="2"/>
    </xf>
    <xf numFmtId="0" fontId="13" fillId="0" borderId="0" xfId="0" applyFont="1" applyFill="1" applyBorder="1" applyAlignment="1">
      <alignment horizontal="left" indent="2"/>
    </xf>
    <xf numFmtId="10" fontId="13" fillId="0" borderId="0" xfId="0" applyNumberFormat="1" applyFont="1" applyFill="1" applyBorder="1"/>
    <xf numFmtId="0" fontId="12" fillId="0" borderId="0" xfId="0" applyFont="1" applyFill="1" applyBorder="1" applyAlignment="1">
      <alignment horizontal="left"/>
    </xf>
    <xf numFmtId="0" fontId="13" fillId="0" borderId="0" xfId="0" applyFont="1" applyFill="1" applyBorder="1" applyAlignment="1">
      <alignment horizontal="left"/>
    </xf>
    <xf numFmtId="0" fontId="15" fillId="2" borderId="0" xfId="0" applyFont="1" applyFill="1" applyBorder="1"/>
    <xf numFmtId="0" fontId="7" fillId="0" borderId="0" xfId="0" applyNumberFormat="1" applyFont="1" applyFill="1" applyAlignment="1">
      <alignment vertical="center" wrapText="1"/>
    </xf>
    <xf numFmtId="0" fontId="12" fillId="0" borderId="0" xfId="0" applyFont="1" applyFill="1" applyBorder="1" applyAlignment="1"/>
    <xf numFmtId="0" fontId="11" fillId="0" borderId="2"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indent="1"/>
    </xf>
    <xf numFmtId="3" fontId="11" fillId="0" borderId="0" xfId="0" applyNumberFormat="1" applyFont="1" applyFill="1" applyBorder="1" applyAlignment="1">
      <alignment horizontal="right" vertical="center"/>
    </xf>
    <xf numFmtId="0" fontId="11" fillId="0" borderId="3" xfId="0" applyFont="1" applyFill="1" applyBorder="1" applyAlignment="1">
      <alignment horizontal="left" indent="1"/>
    </xf>
    <xf numFmtId="3" fontId="11" fillId="0" borderId="3" xfId="0" applyNumberFormat="1" applyFont="1" applyFill="1" applyBorder="1" applyAlignment="1">
      <alignment horizontal="right" vertical="center"/>
    </xf>
    <xf numFmtId="0" fontId="11" fillId="0" borderId="1" xfId="0" applyFont="1" applyFill="1" applyBorder="1" applyAlignment="1">
      <alignment vertical="center" wrapText="1"/>
    </xf>
    <xf numFmtId="0" fontId="11" fillId="0" borderId="3" xfId="0"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3" fillId="0" borderId="0" xfId="0" applyFont="1"/>
    <xf numFmtId="0" fontId="13" fillId="0" borderId="0" xfId="0" quotePrefix="1" applyFont="1"/>
    <xf numFmtId="0" fontId="11" fillId="0" borderId="2" xfId="0" applyFont="1" applyBorder="1" applyAlignment="1">
      <alignment horizontal="center"/>
    </xf>
    <xf numFmtId="0" fontId="11" fillId="0" borderId="3" xfId="0" applyFont="1" applyBorder="1" applyAlignment="1">
      <alignment horizontal="center" vertical="center" wrapText="1"/>
    </xf>
    <xf numFmtId="0" fontId="14" fillId="0" borderId="0" xfId="0" applyFont="1" applyFill="1" applyBorder="1" applyAlignment="1">
      <alignment wrapText="1"/>
    </xf>
    <xf numFmtId="0" fontId="11" fillId="0" borderId="0" xfId="0" applyFont="1" applyFill="1" applyBorder="1" applyAlignment="1">
      <alignment wrapText="1"/>
    </xf>
    <xf numFmtId="0" fontId="13" fillId="0" borderId="0" xfId="0" applyFont="1" applyFill="1" applyBorder="1" applyAlignment="1">
      <alignment wrapText="1"/>
    </xf>
    <xf numFmtId="0" fontId="14" fillId="0" borderId="0" xfId="0" applyFont="1" applyFill="1" applyBorder="1" applyAlignment="1">
      <alignment vertical="center" wrapText="1"/>
    </xf>
    <xf numFmtId="0" fontId="11" fillId="0" borderId="0" xfId="0" applyFont="1" applyFill="1" applyBorder="1" applyAlignment="1">
      <alignment vertical="center" wrapText="1"/>
    </xf>
    <xf numFmtId="0" fontId="14" fillId="0" borderId="0" xfId="0" applyFont="1" applyFill="1" applyBorder="1"/>
    <xf numFmtId="0" fontId="12" fillId="0" borderId="3" xfId="2" applyFont="1" applyBorder="1" applyAlignment="1">
      <alignment horizontal="center" vertical="center" wrapText="1"/>
    </xf>
    <xf numFmtId="0" fontId="13" fillId="0" borderId="3" xfId="2" applyFont="1" applyFill="1" applyBorder="1" applyAlignment="1">
      <alignment vertical="center"/>
    </xf>
    <xf numFmtId="0" fontId="13" fillId="0" borderId="0" xfId="2" applyFont="1" applyFill="1" applyBorder="1" applyAlignment="1">
      <alignment vertical="center"/>
    </xf>
    <xf numFmtId="0" fontId="13" fillId="0" borderId="2" xfId="2" applyFont="1" applyFill="1" applyBorder="1" applyAlignment="1">
      <alignment vertical="center"/>
    </xf>
    <xf numFmtId="0" fontId="6" fillId="2" borderId="0" xfId="0" applyNumberFormat="1" applyFont="1" applyFill="1" applyBorder="1" applyAlignment="1" applyProtection="1">
      <alignment horizontal="left" vertical="center"/>
    </xf>
    <xf numFmtId="0" fontId="0" fillId="0" borderId="0" xfId="0" applyAlignment="1">
      <alignment horizontal="center"/>
    </xf>
    <xf numFmtId="0" fontId="11" fillId="0" borderId="8" xfId="0" applyFont="1" applyFill="1" applyBorder="1" applyAlignment="1">
      <alignment vertical="center" wrapText="1"/>
    </xf>
    <xf numFmtId="0" fontId="0" fillId="0" borderId="8" xfId="0"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3" fontId="14" fillId="0" borderId="0"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3" fontId="11" fillId="0" borderId="3" xfId="0" applyNumberFormat="1" applyFont="1" applyFill="1" applyBorder="1"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Border="1" applyAlignment="1">
      <alignment horizontal="center"/>
    </xf>
    <xf numFmtId="3"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3" xfId="2" applyFont="1" applyFill="1" applyBorder="1" applyAlignment="1">
      <alignment horizontal="center" vertical="center" wrapText="1"/>
    </xf>
    <xf numFmtId="0" fontId="13" fillId="0" borderId="0" xfId="0" applyFont="1" applyBorder="1" applyAlignment="1">
      <alignment vertical="center"/>
    </xf>
    <xf numFmtId="10" fontId="14" fillId="0" borderId="0" xfId="1" applyNumberFormat="1" applyFont="1" applyFill="1" applyBorder="1" applyAlignment="1">
      <alignment horizontal="center" vertical="center"/>
    </xf>
    <xf numFmtId="0" fontId="12" fillId="0" borderId="1" xfId="0" applyFont="1" applyBorder="1" applyAlignment="1">
      <alignment vertical="center"/>
    </xf>
    <xf numFmtId="14" fontId="12" fillId="0" borderId="1" xfId="0" applyNumberFormat="1" applyFont="1" applyBorder="1" applyAlignment="1">
      <alignment horizontal="center" vertical="center"/>
    </xf>
    <xf numFmtId="0" fontId="13" fillId="0" borderId="0" xfId="0" applyFont="1" applyFill="1" applyBorder="1"/>
    <xf numFmtId="3" fontId="14" fillId="0" borderId="3" xfId="0" applyNumberFormat="1" applyFont="1" applyFill="1" applyBorder="1" applyAlignment="1">
      <alignment horizontal="center" vertical="center"/>
    </xf>
    <xf numFmtId="14" fontId="11" fillId="0" borderId="3" xfId="0" applyNumberFormat="1" applyFont="1" applyFill="1" applyBorder="1" applyAlignment="1">
      <alignment horizontal="center" vertical="center" wrapText="1"/>
    </xf>
    <xf numFmtId="0" fontId="14" fillId="0" borderId="0"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4" fillId="0" borderId="0" xfId="0" applyFont="1" applyFill="1" applyBorder="1" applyAlignment="1">
      <alignment horizontal="justify" vertical="center"/>
    </xf>
    <xf numFmtId="0" fontId="14" fillId="0" borderId="3" xfId="0" applyFont="1" applyFill="1" applyBorder="1" applyAlignment="1">
      <alignment horizontal="justify" vertical="center" wrapText="1"/>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14" fontId="11" fillId="0" borderId="0" xfId="0" applyNumberFormat="1" applyFont="1" applyFill="1" applyBorder="1" applyAlignment="1">
      <alignment horizontal="center" vertical="center" wrapText="1"/>
    </xf>
    <xf numFmtId="14" fontId="11" fillId="0" borderId="12" xfId="0"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14" fontId="11" fillId="0" borderId="0" xfId="0" applyNumberFormat="1" applyFont="1" applyFill="1" applyBorder="1" applyAlignment="1">
      <alignment horizontal="center" vertical="center"/>
    </xf>
    <xf numFmtId="0" fontId="11" fillId="0" borderId="4" xfId="0" applyFont="1" applyFill="1" applyBorder="1" applyAlignment="1">
      <alignment horizontal="justify" vertical="center" wrapText="1"/>
    </xf>
    <xf numFmtId="3" fontId="11" fillId="0" borderId="4" xfId="0" applyNumberFormat="1" applyFont="1" applyFill="1" applyBorder="1" applyAlignment="1">
      <alignment horizontal="center" vertical="center"/>
    </xf>
    <xf numFmtId="0" fontId="14" fillId="0" borderId="4" xfId="0" applyFont="1" applyFill="1" applyBorder="1" applyAlignment="1">
      <alignment horizontal="justify" vertical="center" wrapText="1"/>
    </xf>
    <xf numFmtId="3" fontId="14" fillId="0" borderId="4" xfId="0" applyNumberFormat="1" applyFont="1" applyFill="1" applyBorder="1" applyAlignment="1">
      <alignment horizontal="center" vertical="center"/>
    </xf>
    <xf numFmtId="10" fontId="11" fillId="0" borderId="0" xfId="1" applyNumberFormat="1" applyFont="1" applyFill="1" applyBorder="1" applyAlignment="1">
      <alignment horizontal="center" vertical="center"/>
    </xf>
    <xf numFmtId="0" fontId="14" fillId="0" borderId="0" xfId="0" applyFont="1" applyFill="1" applyBorder="1" applyAlignment="1">
      <alignment horizontal="left" vertical="justify"/>
    </xf>
    <xf numFmtId="0" fontId="14" fillId="0" borderId="0" xfId="0" applyFont="1" applyFill="1" applyBorder="1" applyAlignment="1">
      <alignment vertical="justify"/>
    </xf>
    <xf numFmtId="0" fontId="14" fillId="0" borderId="3" xfId="0" applyFont="1" applyFill="1" applyBorder="1" applyAlignment="1">
      <alignment vertical="justify" wrapText="1"/>
    </xf>
    <xf numFmtId="3" fontId="13" fillId="0" borderId="0" xfId="0" applyNumberFormat="1" applyFont="1" applyFill="1" applyBorder="1" applyAlignment="1">
      <alignment horizontal="center" vertical="center"/>
    </xf>
    <xf numFmtId="3" fontId="13" fillId="0" borderId="3" xfId="0"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0" fontId="0" fillId="0" borderId="0" xfId="0" applyFill="1"/>
    <xf numFmtId="0" fontId="13" fillId="0" borderId="5" xfId="0" applyFont="1" applyBorder="1"/>
    <xf numFmtId="0" fontId="12" fillId="0" borderId="13" xfId="0" applyFont="1" applyBorder="1" applyAlignment="1">
      <alignment horizontal="center" vertical="center"/>
    </xf>
    <xf numFmtId="0" fontId="13" fillId="0" borderId="0" xfId="0" applyFont="1" applyBorder="1" applyAlignment="1">
      <alignment horizontal="center" vertical="center"/>
    </xf>
    <xf numFmtId="9" fontId="13" fillId="0" borderId="8" xfId="1" applyFont="1" applyFill="1" applyBorder="1" applyAlignment="1">
      <alignment horizontal="center" vertical="center"/>
    </xf>
    <xf numFmtId="0" fontId="6" fillId="2" borderId="0" xfId="0" applyNumberFormat="1" applyFont="1" applyFill="1" applyBorder="1" applyAlignment="1" applyProtection="1">
      <alignment vertical="center"/>
    </xf>
    <xf numFmtId="0" fontId="0" fillId="0" borderId="6" xfId="0" applyBorder="1"/>
    <xf numFmtId="0" fontId="16" fillId="0" borderId="0" xfId="0" applyFont="1" applyBorder="1"/>
    <xf numFmtId="0" fontId="13" fillId="0" borderId="6"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0" fillId="0" borderId="5" xfId="0" applyBorder="1"/>
    <xf numFmtId="0" fontId="11" fillId="0" borderId="6" xfId="0" applyFont="1" applyFill="1" applyBorder="1" applyAlignment="1">
      <alignment horizontal="center" vertical="center" wrapText="1"/>
    </xf>
    <xf numFmtId="10" fontId="14" fillId="0" borderId="8" xfId="1" applyNumberFormat="1" applyFont="1" applyFill="1" applyBorder="1" applyAlignment="1">
      <alignment horizontal="right" vertical="center"/>
    </xf>
    <xf numFmtId="0" fontId="13" fillId="0" borderId="0" xfId="0" applyFont="1" applyAlignment="1">
      <alignment horizontal="center" vertical="center"/>
    </xf>
    <xf numFmtId="2" fontId="11" fillId="0" borderId="0"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3" fillId="0" borderId="6" xfId="0" applyFont="1" applyBorder="1" applyAlignment="1">
      <alignment horizontal="center" vertical="center"/>
    </xf>
    <xf numFmtId="0" fontId="14" fillId="0" borderId="6" xfId="0" applyFont="1" applyFill="1" applyBorder="1" applyAlignment="1">
      <alignment wrapText="1"/>
    </xf>
    <xf numFmtId="0" fontId="13" fillId="0" borderId="8" xfId="0" applyFont="1" applyBorder="1" applyAlignment="1">
      <alignment horizontal="center" vertical="center"/>
    </xf>
    <xf numFmtId="0" fontId="12" fillId="0" borderId="8" xfId="0" applyFont="1" applyFill="1" applyBorder="1" applyAlignment="1">
      <alignment wrapText="1"/>
    </xf>
    <xf numFmtId="0" fontId="13" fillId="0" borderId="11" xfId="0" applyFont="1" applyFill="1" applyBorder="1" applyAlignment="1">
      <alignment wrapText="1"/>
    </xf>
    <xf numFmtId="14" fontId="12" fillId="0" borderId="2" xfId="0" applyNumberFormat="1" applyFont="1" applyBorder="1" applyAlignment="1">
      <alignment horizontal="center"/>
    </xf>
    <xf numFmtId="0" fontId="11" fillId="0" borderId="0" xfId="0" applyFont="1" applyFill="1" applyBorder="1" applyAlignment="1">
      <alignment horizontal="center" vertical="center"/>
    </xf>
    <xf numFmtId="0" fontId="11" fillId="0" borderId="0" xfId="0" applyFont="1" applyFill="1" applyBorder="1" applyAlignment="1">
      <alignment horizontal="center"/>
    </xf>
    <xf numFmtId="3" fontId="14" fillId="0" borderId="6"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4" fillId="0" borderId="11" xfId="0" applyNumberFormat="1" applyFont="1" applyFill="1" applyBorder="1" applyAlignment="1">
      <alignment horizontal="center" vertical="center"/>
    </xf>
    <xf numFmtId="3" fontId="14" fillId="0" borderId="0" xfId="0" applyNumberFormat="1" applyFont="1" applyFill="1" applyBorder="1" applyAlignment="1">
      <alignment horizontal="center"/>
    </xf>
    <xf numFmtId="3" fontId="12" fillId="0" borderId="8" xfId="0" applyNumberFormat="1" applyFont="1" applyFill="1" applyBorder="1" applyAlignment="1">
      <alignment horizontal="center" vertical="center"/>
    </xf>
    <xf numFmtId="3" fontId="11" fillId="0" borderId="8" xfId="0" applyNumberFormat="1" applyFont="1" applyFill="1" applyBorder="1" applyAlignment="1">
      <alignment horizontal="center"/>
    </xf>
    <xf numFmtId="0" fontId="13" fillId="0" borderId="10" xfId="0" applyFont="1" applyBorder="1" applyAlignment="1">
      <alignment horizontal="center" vertical="center"/>
    </xf>
    <xf numFmtId="0" fontId="13" fillId="0" borderId="6" xfId="0" applyFont="1" applyBorder="1" applyAlignment="1">
      <alignment vertical="center"/>
    </xf>
    <xf numFmtId="0" fontId="11" fillId="0" borderId="6" xfId="0" applyFont="1" applyFill="1" applyBorder="1" applyAlignment="1">
      <alignment horizontal="left" vertical="center" wrapText="1"/>
    </xf>
    <xf numFmtId="14" fontId="12" fillId="0" borderId="6" xfId="0" applyNumberFormat="1" applyFont="1" applyFill="1" applyBorder="1" applyAlignment="1">
      <alignment horizontal="center" vertical="center"/>
    </xf>
    <xf numFmtId="0" fontId="13"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19" fillId="0" borderId="0" xfId="0" applyFont="1" applyFill="1" applyBorder="1" applyAlignment="1">
      <alignment horizontal="left" indent="1"/>
    </xf>
    <xf numFmtId="0" fontId="20" fillId="0" borderId="0" xfId="0" applyFont="1" applyFill="1" applyBorder="1" applyAlignment="1">
      <alignment horizontal="left" vertical="center" wrapText="1" indent="1"/>
    </xf>
    <xf numFmtId="0" fontId="20" fillId="0" borderId="0" xfId="0" applyFont="1" applyFill="1" applyBorder="1" applyAlignment="1">
      <alignment horizontal="left" wrapText="1" indent="1"/>
    </xf>
    <xf numFmtId="0" fontId="20" fillId="0" borderId="0" xfId="0" applyFont="1" applyFill="1" applyBorder="1" applyAlignment="1">
      <alignment horizontal="left" indent="1"/>
    </xf>
    <xf numFmtId="0" fontId="13" fillId="0" borderId="8"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3" fontId="13" fillId="3" borderId="0" xfId="0" applyNumberFormat="1" applyFont="1" applyFill="1" applyBorder="1" applyAlignment="1">
      <alignment vertical="center"/>
    </xf>
    <xf numFmtId="0" fontId="12" fillId="3" borderId="0" xfId="0" applyFont="1" applyFill="1" applyBorder="1" applyAlignment="1">
      <alignment vertical="top" wrapText="1"/>
    </xf>
    <xf numFmtId="0" fontId="13" fillId="0" borderId="0" xfId="0" applyFont="1" applyFill="1" applyBorder="1" applyAlignment="1">
      <alignment horizontal="left" vertical="center" wrapText="1" indent="2"/>
    </xf>
    <xf numFmtId="0" fontId="13" fillId="0" borderId="0" xfId="0" applyFont="1" applyFill="1" applyBorder="1" applyAlignment="1">
      <alignment horizontal="left" wrapText="1"/>
    </xf>
    <xf numFmtId="0" fontId="12" fillId="3" borderId="8" xfId="0" applyFont="1" applyFill="1" applyBorder="1" applyAlignment="1">
      <alignment vertical="top" wrapText="1"/>
    </xf>
    <xf numFmtId="0" fontId="12" fillId="0" borderId="0" xfId="0" applyFont="1" applyFill="1" applyBorder="1" applyAlignment="1">
      <alignment horizontal="left" vertical="top"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0" xfId="0" applyFont="1" applyFill="1" applyBorder="1"/>
    <xf numFmtId="3" fontId="12" fillId="0" borderId="0" xfId="0" applyNumberFormat="1" applyFont="1" applyFill="1" applyBorder="1" applyAlignment="1">
      <alignment horizontal="right" vertical="center"/>
    </xf>
    <xf numFmtId="0" fontId="12" fillId="0" borderId="8" xfId="0" applyFont="1" applyFill="1" applyBorder="1"/>
    <xf numFmtId="0" fontId="12" fillId="0" borderId="6"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left" vertical="center" wrapText="1"/>
    </xf>
    <xf numFmtId="0" fontId="12" fillId="3" borderId="10" xfId="0" applyFont="1" applyFill="1" applyBorder="1" applyAlignment="1">
      <alignment vertical="top" wrapText="1"/>
    </xf>
    <xf numFmtId="3" fontId="13" fillId="0" borderId="10" xfId="0" applyNumberFormat="1" applyFont="1" applyFill="1" applyBorder="1" applyAlignment="1">
      <alignment horizontal="center" vertical="center"/>
    </xf>
    <xf numFmtId="0" fontId="12" fillId="0" borderId="10" xfId="0" applyFont="1" applyFill="1" applyBorder="1" applyAlignment="1">
      <alignment vertical="center" wrapText="1"/>
    </xf>
    <xf numFmtId="3" fontId="13" fillId="3" borderId="10" xfId="0" applyNumberFormat="1" applyFont="1" applyFill="1" applyBorder="1" applyAlignment="1">
      <alignment vertical="center"/>
    </xf>
    <xf numFmtId="0" fontId="13" fillId="0" borderId="10" xfId="0" applyFont="1" applyFill="1" applyBorder="1" applyAlignment="1">
      <alignment horizontal="left" wrapText="1"/>
    </xf>
    <xf numFmtId="0" fontId="13" fillId="0" borderId="8" xfId="0" applyFont="1" applyFill="1" applyBorder="1" applyAlignment="1">
      <alignment horizontal="center" vertical="center"/>
    </xf>
    <xf numFmtId="3" fontId="13" fillId="0" borderId="0" xfId="0" applyNumberFormat="1" applyFont="1" applyFill="1" applyBorder="1" applyAlignment="1">
      <alignment horizontal="right" vertical="center"/>
    </xf>
    <xf numFmtId="0" fontId="20" fillId="0" borderId="0" xfId="0" applyFont="1" applyFill="1" applyBorder="1" applyAlignment="1">
      <alignment horizontal="left" indent="2"/>
    </xf>
    <xf numFmtId="0" fontId="20" fillId="0" borderId="0" xfId="0" applyFont="1" applyFill="1" applyBorder="1" applyAlignment="1">
      <alignment horizontal="left" wrapText="1" indent="2"/>
    </xf>
    <xf numFmtId="0" fontId="20" fillId="0" borderId="0" xfId="0" applyFont="1" applyFill="1" applyBorder="1" applyAlignment="1">
      <alignment horizontal="left" wrapText="1" indent="3"/>
    </xf>
    <xf numFmtId="0" fontId="13" fillId="0" borderId="0" xfId="0" applyFont="1" applyFill="1" applyBorder="1" applyAlignment="1">
      <alignment horizontal="left" wrapText="1" indent="2"/>
    </xf>
    <xf numFmtId="0" fontId="13" fillId="0" borderId="0" xfId="0" applyFont="1" applyFill="1" applyBorder="1" applyAlignment="1">
      <alignment horizontal="left" wrapText="1" indent="4"/>
    </xf>
    <xf numFmtId="3" fontId="13" fillId="3" borderId="0" xfId="0" applyNumberFormat="1" applyFont="1" applyFill="1" applyBorder="1" applyAlignment="1">
      <alignment horizontal="right" vertical="center"/>
    </xf>
    <xf numFmtId="0" fontId="12" fillId="0" borderId="10" xfId="0" applyFont="1" applyFill="1" applyBorder="1"/>
    <xf numFmtId="3" fontId="12" fillId="0" borderId="10" xfId="0" applyNumberFormat="1" applyFont="1" applyFill="1" applyBorder="1" applyAlignment="1">
      <alignment horizontal="right" vertical="center"/>
    </xf>
    <xf numFmtId="3" fontId="12" fillId="3" borderId="10" xfId="0" applyNumberFormat="1" applyFont="1" applyFill="1" applyBorder="1" applyAlignment="1">
      <alignment horizontal="right" vertical="center"/>
    </xf>
    <xf numFmtId="0" fontId="20" fillId="0" borderId="0" xfId="0" applyFont="1" applyFill="1" applyBorder="1" applyAlignment="1">
      <alignment horizontal="left" vertical="center" indent="2"/>
    </xf>
    <xf numFmtId="3" fontId="13" fillId="3" borderId="8" xfId="0" applyNumberFormat="1" applyFont="1" applyFill="1" applyBorder="1"/>
    <xf numFmtId="3" fontId="12" fillId="3" borderId="0" xfId="0" applyNumberFormat="1" applyFont="1" applyFill="1" applyBorder="1" applyAlignment="1">
      <alignment horizontal="right" vertical="center"/>
    </xf>
    <xf numFmtId="0" fontId="23" fillId="2" borderId="0" xfId="4" applyNumberFormat="1" applyFill="1" applyBorder="1" applyAlignment="1" applyProtection="1">
      <alignment vertical="center"/>
    </xf>
    <xf numFmtId="0" fontId="23" fillId="2" borderId="0" xfId="4" applyNumberFormat="1" applyFill="1" applyBorder="1" applyAlignment="1" applyProtection="1">
      <alignment horizontal="left" vertical="center"/>
    </xf>
    <xf numFmtId="0" fontId="19" fillId="0" borderId="0" xfId="2" applyFont="1" applyFill="1" applyBorder="1" applyAlignment="1">
      <alignment horizontal="left" vertical="center" wrapText="1" indent="1"/>
    </xf>
    <xf numFmtId="0" fontId="11" fillId="0" borderId="3" xfId="2" applyFont="1" applyFill="1" applyBorder="1" applyAlignment="1">
      <alignment horizontal="left" vertical="center" wrapText="1"/>
    </xf>
    <xf numFmtId="0" fontId="14" fillId="0" borderId="2" xfId="2" applyFont="1" applyFill="1" applyBorder="1" applyAlignment="1">
      <alignment horizontal="left" vertical="center" wrapText="1"/>
    </xf>
    <xf numFmtId="0" fontId="19" fillId="0" borderId="0" xfId="2" applyFont="1" applyFill="1" applyBorder="1" applyAlignment="1">
      <alignment horizontal="left" vertical="center" wrapText="1" indent="2"/>
    </xf>
    <xf numFmtId="0" fontId="14" fillId="0" borderId="0"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3" xfId="2" applyFont="1" applyBorder="1" applyAlignment="1">
      <alignment vertical="center" wrapText="1"/>
    </xf>
    <xf numFmtId="3" fontId="14" fillId="0" borderId="2"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1" fillId="0" borderId="3" xfId="2" applyNumberFormat="1" applyFont="1" applyFill="1" applyBorder="1" applyAlignment="1">
      <alignment horizontal="center"/>
    </xf>
    <xf numFmtId="0" fontId="11" fillId="0" borderId="3" xfId="2" applyFont="1" applyBorder="1" applyAlignment="1">
      <alignment horizontal="center" vertical="center" wrapText="1"/>
    </xf>
    <xf numFmtId="0" fontId="11" fillId="0" borderId="15" xfId="2" applyFont="1" applyBorder="1" applyAlignment="1">
      <alignment horizontal="center" vertical="center" wrapText="1"/>
    </xf>
    <xf numFmtId="3" fontId="14" fillId="0" borderId="16"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1" fillId="0" borderId="15" xfId="2" applyNumberFormat="1" applyFont="1" applyFill="1" applyBorder="1" applyAlignment="1">
      <alignment horizontal="center"/>
    </xf>
    <xf numFmtId="0" fontId="11" fillId="0" borderId="19" xfId="2" applyFont="1" applyBorder="1" applyAlignment="1">
      <alignment vertical="center" wrapText="1"/>
    </xf>
    <xf numFmtId="3" fontId="14" fillId="0" borderId="20" xfId="2" applyNumberFormat="1" applyFont="1" applyFill="1" applyBorder="1" applyAlignment="1">
      <alignment horizontal="center" vertical="center"/>
    </xf>
    <xf numFmtId="3" fontId="14" fillId="0" borderId="21" xfId="2" applyNumberFormat="1" applyFont="1" applyFill="1" applyBorder="1" applyAlignment="1">
      <alignment horizontal="center" vertical="center"/>
    </xf>
    <xf numFmtId="3" fontId="11" fillId="0" borderId="19" xfId="2" applyNumberFormat="1" applyFont="1" applyFill="1" applyBorder="1" applyAlignment="1">
      <alignment horizontal="center"/>
    </xf>
    <xf numFmtId="0" fontId="11" fillId="0" borderId="19" xfId="2" applyFont="1" applyBorder="1" applyAlignment="1">
      <alignment horizontal="center" vertical="center" wrapText="1"/>
    </xf>
    <xf numFmtId="3" fontId="13" fillId="3" borderId="22" xfId="0" applyNumberFormat="1" applyFont="1" applyFill="1" applyBorder="1" applyAlignment="1">
      <alignment horizontal="right" vertical="center"/>
    </xf>
    <xf numFmtId="3" fontId="13" fillId="3" borderId="23" xfId="0" applyNumberFormat="1" applyFont="1" applyFill="1" applyBorder="1" applyAlignment="1">
      <alignment horizontal="right" vertical="center"/>
    </xf>
    <xf numFmtId="3" fontId="13" fillId="3" borderId="24" xfId="0" applyNumberFormat="1" applyFont="1" applyFill="1" applyBorder="1" applyAlignment="1">
      <alignment horizontal="right" vertical="center"/>
    </xf>
    <xf numFmtId="3" fontId="13" fillId="3" borderId="25" xfId="0" applyNumberFormat="1" applyFont="1" applyFill="1" applyBorder="1" applyAlignment="1">
      <alignment horizontal="right" vertical="center"/>
    </xf>
    <xf numFmtId="3" fontId="13" fillId="3" borderId="26" xfId="0" applyNumberFormat="1" applyFont="1" applyFill="1" applyBorder="1" applyAlignment="1">
      <alignment horizontal="right" vertical="center"/>
    </xf>
    <xf numFmtId="3" fontId="13" fillId="3" borderId="27" xfId="0" applyNumberFormat="1" applyFont="1" applyFill="1" applyBorder="1" applyAlignment="1">
      <alignment horizontal="right" vertical="center"/>
    </xf>
    <xf numFmtId="0" fontId="11" fillId="0" borderId="2" xfId="2" applyFont="1" applyBorder="1" applyAlignment="1">
      <alignment vertical="center" wrapText="1"/>
    </xf>
    <xf numFmtId="0" fontId="11" fillId="0" borderId="2" xfId="2" applyFont="1" applyBorder="1" applyAlignment="1">
      <alignment horizontal="center" vertical="center" wrapText="1"/>
    </xf>
    <xf numFmtId="0" fontId="14" fillId="0" borderId="0" xfId="0" applyFont="1"/>
    <xf numFmtId="0" fontId="14" fillId="0" borderId="3" xfId="0" applyFont="1" applyFill="1" applyBorder="1" applyAlignment="1">
      <alignment wrapText="1"/>
    </xf>
    <xf numFmtId="0" fontId="14" fillId="0" borderId="0" xfId="0" applyFont="1" applyFill="1" applyBorder="1" applyAlignment="1">
      <alignment horizontal="left" vertical="center"/>
    </xf>
    <xf numFmtId="0" fontId="11" fillId="0" borderId="0" xfId="2" applyFont="1" applyBorder="1" applyAlignment="1">
      <alignment vertical="center" wrapText="1"/>
    </xf>
    <xf numFmtId="3" fontId="14" fillId="3" borderId="0" xfId="2" applyNumberFormat="1" applyFont="1" applyFill="1" applyBorder="1" applyAlignment="1">
      <alignment horizontal="center"/>
    </xf>
    <xf numFmtId="3" fontId="14" fillId="3" borderId="17" xfId="2" applyNumberFormat="1" applyFont="1" applyFill="1" applyBorder="1" applyAlignment="1">
      <alignment horizontal="center"/>
    </xf>
    <xf numFmtId="3" fontId="14" fillId="0" borderId="0" xfId="6" applyNumberFormat="1" applyFont="1" applyFill="1" applyBorder="1" applyAlignment="1">
      <alignment horizontal="center" vertical="center"/>
    </xf>
    <xf numFmtId="3" fontId="14" fillId="0" borderId="3" xfId="6" applyNumberFormat="1" applyFont="1" applyFill="1" applyBorder="1" applyAlignment="1">
      <alignment horizontal="center" vertical="center"/>
    </xf>
    <xf numFmtId="0" fontId="14" fillId="0" borderId="4" xfId="2" applyFont="1" applyFill="1" applyBorder="1" applyAlignment="1">
      <alignment horizontal="left" vertical="center" wrapText="1"/>
    </xf>
    <xf numFmtId="3" fontId="14" fillId="0" borderId="4" xfId="2" applyNumberFormat="1" applyFont="1" applyFill="1" applyBorder="1" applyAlignment="1">
      <alignment horizontal="center" vertical="center"/>
    </xf>
    <xf numFmtId="0" fontId="14" fillId="0" borderId="0" xfId="2" applyFont="1" applyFill="1" applyBorder="1" applyAlignment="1">
      <alignment horizontal="center" vertical="center" wrapText="1"/>
    </xf>
    <xf numFmtId="0" fontId="0" fillId="0" borderId="0" xfId="0" applyAlignment="1">
      <alignment horizontal="left"/>
    </xf>
    <xf numFmtId="0" fontId="11" fillId="0" borderId="0" xfId="2" applyFont="1" applyBorder="1" applyAlignment="1">
      <alignment horizontal="center" vertical="center" wrapText="1"/>
    </xf>
    <xf numFmtId="0" fontId="19" fillId="0" borderId="0" xfId="2" applyFont="1" applyFill="1" applyBorder="1" applyAlignment="1">
      <alignment horizontal="left" vertical="center" wrapText="1" indent="3"/>
    </xf>
    <xf numFmtId="0" fontId="14" fillId="0" borderId="3" xfId="2" applyFont="1" applyFill="1" applyBorder="1" applyAlignment="1">
      <alignment horizontal="left" vertical="center" wrapText="1"/>
    </xf>
    <xf numFmtId="0" fontId="12" fillId="0" borderId="3" xfId="2" applyFont="1" applyBorder="1" applyAlignment="1">
      <alignment vertical="center"/>
    </xf>
    <xf numFmtId="0" fontId="20" fillId="0" borderId="0" xfId="2" applyFont="1" applyFill="1" applyBorder="1" applyAlignment="1">
      <alignment horizontal="left" vertical="center" indent="2"/>
    </xf>
    <xf numFmtId="0" fontId="12" fillId="0" borderId="3" xfId="2" applyFont="1" applyFill="1" applyBorder="1" applyAlignment="1">
      <alignment vertical="center"/>
    </xf>
    <xf numFmtId="0" fontId="12" fillId="0" borderId="3" xfId="2" applyFont="1" applyBorder="1" applyAlignment="1">
      <alignment horizontal="center"/>
    </xf>
    <xf numFmtId="0" fontId="13" fillId="0" borderId="0" xfId="2" applyFont="1" applyFill="1" applyBorder="1" applyAlignment="1">
      <alignment vertical="center" wrapText="1"/>
    </xf>
    <xf numFmtId="0" fontId="20" fillId="0" borderId="0" xfId="2" applyFont="1" applyFill="1" applyBorder="1" applyAlignment="1">
      <alignment horizontal="left" vertical="center" wrapText="1" indent="2"/>
    </xf>
    <xf numFmtId="0" fontId="14" fillId="0" borderId="3" xfId="0" applyFont="1" applyFill="1" applyBorder="1" applyAlignment="1">
      <alignment horizontal="left" vertical="center" wrapText="1" indent="2"/>
    </xf>
    <xf numFmtId="14" fontId="11" fillId="0" borderId="3" xfId="0" applyNumberFormat="1" applyFont="1" applyFill="1" applyBorder="1" applyAlignment="1">
      <alignment vertical="center" wrapText="1"/>
    </xf>
    <xf numFmtId="0" fontId="11" fillId="0" borderId="3" xfId="0" applyFont="1" applyFill="1" applyBorder="1" applyAlignment="1">
      <alignment horizontal="left" vertical="center" wrapText="1" indent="1"/>
    </xf>
    <xf numFmtId="166" fontId="14" fillId="0" borderId="0" xfId="1"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9" fontId="11" fillId="0" borderId="1" xfId="1" applyFont="1" applyFill="1" applyBorder="1" applyAlignment="1">
      <alignment horizontal="center" vertical="center" wrapText="1"/>
    </xf>
    <xf numFmtId="3" fontId="14" fillId="0" borderId="17" xfId="0" applyNumberFormat="1" applyFont="1" applyFill="1" applyBorder="1" applyAlignment="1">
      <alignment horizontal="center" vertical="center"/>
    </xf>
    <xf numFmtId="3" fontId="14" fillId="0" borderId="15" xfId="0" applyNumberFormat="1" applyFont="1" applyFill="1" applyBorder="1" applyAlignment="1">
      <alignment horizontal="center" vertical="center"/>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3" fillId="0" borderId="0" xfId="7" applyNumberFormat="1" applyFont="1" applyFill="1" applyBorder="1" applyAlignment="1">
      <alignment horizontal="center" vertical="center"/>
    </xf>
    <xf numFmtId="3" fontId="12" fillId="0" borderId="3" xfId="7" applyNumberFormat="1" applyFont="1" applyFill="1" applyBorder="1" applyAlignment="1">
      <alignment horizontal="center" vertical="center"/>
    </xf>
    <xf numFmtId="3" fontId="14" fillId="3" borderId="17" xfId="2" applyNumberFormat="1" applyFont="1" applyFill="1" applyBorder="1" applyAlignment="1">
      <alignment horizontal="center" vertical="center"/>
    </xf>
    <xf numFmtId="3" fontId="14" fillId="3" borderId="0" xfId="2" applyNumberFormat="1" applyFont="1" applyFill="1" applyBorder="1" applyAlignment="1">
      <alignment horizontal="center" vertical="center"/>
    </xf>
    <xf numFmtId="3" fontId="14" fillId="0" borderId="15" xfId="2" applyNumberFormat="1" applyFont="1" applyFill="1" applyBorder="1" applyAlignment="1">
      <alignment horizontal="center"/>
    </xf>
    <xf numFmtId="3" fontId="14" fillId="0" borderId="19" xfId="2" applyNumberFormat="1" applyFont="1" applyFill="1" applyBorder="1" applyAlignment="1">
      <alignment horizontal="center"/>
    </xf>
    <xf numFmtId="3" fontId="14" fillId="0" borderId="3" xfId="2" applyNumberFormat="1" applyFont="1" applyFill="1" applyBorder="1" applyAlignment="1">
      <alignment horizontal="center"/>
    </xf>
    <xf numFmtId="3" fontId="11" fillId="0" borderId="3" xfId="0" applyNumberFormat="1" applyFont="1" applyBorder="1" applyAlignment="1">
      <alignment horizontal="center" vertical="center"/>
    </xf>
    <xf numFmtId="0" fontId="13" fillId="0" borderId="6" xfId="0" quotePrefix="1" applyFont="1" applyBorder="1"/>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165" fontId="13" fillId="0"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2" fillId="3" borderId="3" xfId="2" applyNumberFormat="1" applyFont="1" applyFill="1" applyBorder="1" applyAlignment="1">
      <alignment horizontal="center" vertical="center"/>
    </xf>
    <xf numFmtId="3" fontId="14" fillId="3" borderId="21"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4" fillId="3" borderId="4" xfId="2" applyNumberFormat="1" applyFont="1" applyFill="1" applyBorder="1" applyAlignment="1">
      <alignment horizontal="center" vertical="center"/>
    </xf>
    <xf numFmtId="3" fontId="14" fillId="3" borderId="9" xfId="2" applyNumberFormat="1" applyFont="1" applyFill="1" applyBorder="1" applyAlignment="1">
      <alignment horizontal="center" vertical="center"/>
    </xf>
    <xf numFmtId="3" fontId="13" fillId="0" borderId="0" xfId="2" applyNumberFormat="1" applyFont="1" applyFill="1" applyBorder="1" applyAlignment="1">
      <alignment horizontal="center"/>
    </xf>
    <xf numFmtId="0" fontId="13" fillId="0" borderId="0" xfId="2" applyFont="1" applyFill="1" applyBorder="1"/>
    <xf numFmtId="0" fontId="13" fillId="0" borderId="0" xfId="2" applyFont="1" applyFill="1" applyBorder="1" applyAlignment="1">
      <alignment horizontal="left" indent="2"/>
    </xf>
    <xf numFmtId="3" fontId="13" fillId="0" borderId="0" xfId="2" applyNumberFormat="1" applyFont="1" applyFill="1" applyBorder="1" applyAlignment="1">
      <alignment horizontal="center" wrapText="1"/>
    </xf>
    <xf numFmtId="0" fontId="13" fillId="0" borderId="0" xfId="2" applyFont="1" applyFill="1" applyBorder="1" applyAlignment="1">
      <alignment wrapText="1"/>
    </xf>
    <xf numFmtId="0" fontId="13" fillId="0" borderId="0" xfId="2" applyFont="1" applyFill="1" applyBorder="1" applyAlignment="1">
      <alignment horizontal="left" vertical="center" wrapText="1"/>
    </xf>
    <xf numFmtId="0" fontId="12" fillId="0" borderId="3" xfId="2" applyFont="1" applyFill="1" applyBorder="1" applyAlignment="1">
      <alignment horizontal="left" vertical="center" wrapText="1"/>
    </xf>
    <xf numFmtId="9" fontId="12" fillId="0" borderId="3" xfId="2" applyNumberFormat="1" applyFont="1" applyBorder="1" applyAlignment="1">
      <alignment horizontal="center"/>
    </xf>
    <xf numFmtId="0" fontId="12" fillId="0" borderId="3" xfId="2" applyFont="1" applyFill="1" applyBorder="1"/>
    <xf numFmtId="0" fontId="12" fillId="0" borderId="2" xfId="2" applyFont="1" applyBorder="1" applyAlignment="1">
      <alignment horizontal="left" vertical="center"/>
    </xf>
    <xf numFmtId="0" fontId="14" fillId="0" borderId="0"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1" fillId="0" borderId="8" xfId="2" applyFont="1" applyFill="1" applyBorder="1" applyAlignment="1">
      <alignment horizontal="left" vertical="center" wrapText="1" indent="1"/>
    </xf>
    <xf numFmtId="3" fontId="11" fillId="0" borderId="8" xfId="2" applyNumberFormat="1" applyFont="1" applyFill="1" applyBorder="1" applyAlignment="1">
      <alignment horizontal="center" vertical="center"/>
    </xf>
    <xf numFmtId="0" fontId="12" fillId="0" borderId="8" xfId="0" applyFont="1" applyBorder="1" applyAlignment="1">
      <alignment horizontal="center"/>
    </xf>
    <xf numFmtId="0" fontId="11" fillId="0" borderId="0" xfId="2" applyFont="1" applyFill="1" applyBorder="1" applyAlignment="1">
      <alignment wrapText="1"/>
    </xf>
    <xf numFmtId="1" fontId="14" fillId="0" borderId="0" xfId="8" applyNumberFormat="1" applyFont="1" applyFill="1" applyBorder="1" applyAlignment="1">
      <alignment horizontal="center" vertical="center" wrapText="1"/>
    </xf>
    <xf numFmtId="0" fontId="11" fillId="0" borderId="5" xfId="2" applyFont="1" applyFill="1" applyBorder="1" applyAlignment="1">
      <alignment horizontal="center" vertical="center" wrapText="1"/>
    </xf>
    <xf numFmtId="3" fontId="14" fillId="0" borderId="3" xfId="2" applyNumberFormat="1" applyFont="1" applyFill="1" applyBorder="1" applyAlignment="1">
      <alignment horizontal="center" vertical="center"/>
    </xf>
    <xf numFmtId="0" fontId="14" fillId="0" borderId="0" xfId="2" applyFont="1" applyFill="1" applyBorder="1" applyAlignment="1">
      <alignment horizontal="left" wrapText="1"/>
    </xf>
    <xf numFmtId="0" fontId="14" fillId="0" borderId="0" xfId="2" applyFont="1" applyFill="1" applyBorder="1" applyAlignment="1">
      <alignment horizontal="left" wrapText="1" indent="2"/>
    </xf>
    <xf numFmtId="0" fontId="11" fillId="0" borderId="6" xfId="2" applyFont="1" applyFill="1" applyBorder="1" applyAlignment="1">
      <alignment horizontal="left" vertical="center" wrapText="1"/>
    </xf>
    <xf numFmtId="9" fontId="11" fillId="3" borderId="6" xfId="8" applyFont="1" applyFill="1" applyBorder="1" applyAlignment="1">
      <alignment horizontal="center" vertical="center" wrapText="1"/>
    </xf>
    <xf numFmtId="0" fontId="11" fillId="0" borderId="10" xfId="2" applyFont="1" applyFill="1" applyBorder="1" applyAlignment="1">
      <alignment wrapText="1"/>
    </xf>
    <xf numFmtId="3" fontId="14" fillId="0" borderId="10" xfId="2" applyNumberFormat="1" applyFont="1" applyFill="1" applyBorder="1" applyAlignment="1">
      <alignment horizontal="center" vertical="center"/>
    </xf>
    <xf numFmtId="0" fontId="14" fillId="0" borderId="3" xfId="2" applyFont="1" applyFill="1" applyBorder="1" applyAlignment="1">
      <alignment horizontal="left" wrapText="1" indent="2"/>
    </xf>
    <xf numFmtId="0" fontId="14" fillId="0" borderId="3" xfId="2" applyFont="1" applyFill="1" applyBorder="1" applyAlignment="1">
      <alignment horizontal="left" wrapText="1"/>
    </xf>
    <xf numFmtId="0" fontId="11" fillId="0" borderId="9" xfId="2" applyFont="1" applyFill="1" applyBorder="1" applyAlignment="1">
      <alignment horizontal="left" wrapText="1"/>
    </xf>
    <xf numFmtId="3" fontId="14" fillId="0" borderId="9" xfId="2" applyNumberFormat="1" applyFont="1" applyFill="1" applyBorder="1" applyAlignment="1">
      <alignment horizontal="center" vertical="center"/>
    </xf>
    <xf numFmtId="0" fontId="13" fillId="0" borderId="0" xfId="2" applyFont="1" applyBorder="1" applyAlignment="1">
      <alignment horizontal="left" vertical="center"/>
    </xf>
    <xf numFmtId="0" fontId="13" fillId="0" borderId="0" xfId="2" applyFont="1" applyFill="1" applyBorder="1" applyAlignment="1">
      <alignment horizontal="left" vertical="center"/>
    </xf>
    <xf numFmtId="0" fontId="12" fillId="0" borderId="3" xfId="2" applyFont="1" applyBorder="1" applyAlignment="1">
      <alignment horizontal="center" vertical="center"/>
    </xf>
    <xf numFmtId="0" fontId="12" fillId="0" borderId="0" xfId="2" applyFont="1" applyBorder="1" applyAlignment="1">
      <alignment horizontal="left" vertical="center"/>
    </xf>
    <xf numFmtId="9" fontId="12" fillId="3" borderId="0" xfId="2" applyNumberFormat="1" applyFont="1" applyFill="1" applyBorder="1" applyAlignment="1">
      <alignment horizontal="center" vertical="center" wrapText="1"/>
    </xf>
    <xf numFmtId="0" fontId="12" fillId="0" borderId="0" xfId="2" applyFont="1" applyFill="1" applyBorder="1" applyAlignment="1">
      <alignment horizontal="left" vertical="center"/>
    </xf>
    <xf numFmtId="3" fontId="13" fillId="3" borderId="9" xfId="2" applyNumberFormat="1" applyFont="1" applyFill="1" applyBorder="1" applyAlignment="1">
      <alignment horizontal="center" vertical="center"/>
    </xf>
    <xf numFmtId="0" fontId="13" fillId="0" borderId="0" xfId="2" applyFont="1" applyFill="1" applyBorder="1" applyAlignment="1">
      <alignment horizontal="left" vertical="center" indent="2"/>
    </xf>
    <xf numFmtId="3" fontId="13" fillId="0" borderId="3" xfId="2" applyNumberFormat="1" applyFont="1" applyFill="1" applyBorder="1" applyAlignment="1">
      <alignment horizontal="center" vertical="center"/>
    </xf>
    <xf numFmtId="0" fontId="12" fillId="0" borderId="2" xfId="2" applyFont="1" applyFill="1" applyBorder="1" applyAlignment="1">
      <alignment horizontal="left" vertical="center"/>
    </xf>
    <xf numFmtId="0" fontId="13" fillId="0" borderId="0" xfId="2" applyFont="1" applyFill="1" applyBorder="1" applyAlignment="1">
      <alignment horizontal="left" vertical="center" wrapText="1" indent="2"/>
    </xf>
    <xf numFmtId="0" fontId="12" fillId="0" borderId="0" xfId="2" applyFont="1" applyFill="1" applyBorder="1" applyAlignment="1">
      <alignment horizontal="left" vertical="center" wrapText="1"/>
    </xf>
    <xf numFmtId="0" fontId="13" fillId="0" borderId="3" xfId="2" applyFont="1" applyFill="1" applyBorder="1" applyAlignment="1">
      <alignment horizontal="left" vertical="center"/>
    </xf>
    <xf numFmtId="0" fontId="13" fillId="0" borderId="0" xfId="2" applyFont="1" applyFill="1" applyBorder="1" applyAlignment="1">
      <alignment horizontal="left" vertical="center" wrapText="1" indent="4"/>
    </xf>
    <xf numFmtId="0" fontId="14" fillId="0" borderId="1" xfId="2" applyFont="1" applyFill="1" applyBorder="1" applyAlignment="1">
      <alignment vertical="center" wrapText="1"/>
    </xf>
    <xf numFmtId="3" fontId="13" fillId="0" borderId="1" xfId="2" applyNumberFormat="1" applyFont="1" applyFill="1" applyBorder="1" applyAlignment="1">
      <alignment horizontal="center" vertical="center"/>
    </xf>
    <xf numFmtId="0" fontId="16" fillId="0" borderId="3" xfId="0" applyFont="1" applyBorder="1"/>
    <xf numFmtId="0" fontId="12" fillId="0" borderId="8" xfId="0" applyFont="1" applyBorder="1" applyAlignment="1">
      <alignment horizontal="center" vertical="center"/>
    </xf>
    <xf numFmtId="0" fontId="14" fillId="0" borderId="0" xfId="0" applyFont="1" applyFill="1" applyBorder="1" applyAlignment="1"/>
    <xf numFmtId="3" fontId="14" fillId="0" borderId="0" xfId="0" applyNumberFormat="1" applyFont="1" applyBorder="1" applyAlignment="1">
      <alignment horizontal="right" indent="1"/>
    </xf>
    <xf numFmtId="0" fontId="11" fillId="0" borderId="2" xfId="0" applyFont="1" applyFill="1" applyBorder="1" applyAlignment="1">
      <alignment horizontal="left" wrapText="1"/>
    </xf>
    <xf numFmtId="3" fontId="26"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10" fontId="14" fillId="0" borderId="3" xfId="1"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6" fillId="0" borderId="0" xfId="0" applyFont="1" applyFill="1" applyBorder="1" applyAlignment="1">
      <alignment horizontal="center" vertical="center" wrapText="1"/>
    </xf>
    <xf numFmtId="3" fontId="26" fillId="0" borderId="0" xfId="0" applyNumberFormat="1" applyFont="1" applyFill="1" applyBorder="1" applyAlignment="1">
      <alignment horizontal="center" vertical="center" wrapText="1"/>
    </xf>
    <xf numFmtId="10" fontId="7" fillId="0" borderId="0" xfId="1" applyNumberFormat="1" applyFont="1" applyFill="1" applyBorder="1" applyAlignment="1">
      <alignment horizontal="center" vertical="center" wrapText="1"/>
    </xf>
    <xf numFmtId="10" fontId="14" fillId="0" borderId="0" xfId="1" applyNumberFormat="1" applyFont="1" applyFill="1" applyBorder="1" applyAlignment="1">
      <alignment horizontal="center" vertical="center" wrapText="1"/>
    </xf>
    <xf numFmtId="0" fontId="7" fillId="0" borderId="0" xfId="0" applyFont="1" applyFill="1" applyBorder="1" applyAlignment="1">
      <alignment horizontal="left" vertical="center" wrapText="1" indent="2"/>
    </xf>
    <xf numFmtId="0" fontId="14" fillId="0" borderId="0" xfId="0" applyFont="1" applyFill="1" applyBorder="1" applyAlignment="1">
      <alignment horizontal="left" vertical="center" wrapText="1" indent="3"/>
    </xf>
    <xf numFmtId="0" fontId="13" fillId="0" borderId="0" xfId="0" applyFont="1" applyFill="1" applyBorder="1" applyAlignment="1">
      <alignment horizontal="left" indent="3"/>
    </xf>
    <xf numFmtId="0" fontId="14" fillId="0" borderId="8" xfId="0" applyFont="1" applyFill="1" applyBorder="1" applyAlignment="1">
      <alignment horizontal="left" vertical="center" wrapText="1" indent="2"/>
    </xf>
    <xf numFmtId="0" fontId="27" fillId="0" borderId="0" xfId="0" applyFont="1" applyFill="1" applyBorder="1"/>
    <xf numFmtId="0" fontId="0" fillId="2" borderId="0" xfId="0" applyFill="1"/>
    <xf numFmtId="0" fontId="28" fillId="2" borderId="0" xfId="0" applyFont="1" applyFill="1" applyBorder="1"/>
    <xf numFmtId="0" fontId="12" fillId="0" borderId="0" xfId="0" applyFont="1" applyFill="1" applyAlignment="1">
      <alignment horizontal="left"/>
    </xf>
    <xf numFmtId="0" fontId="12" fillId="2" borderId="0" xfId="0" applyFont="1" applyFill="1" applyAlignment="1">
      <alignment horizontal="left"/>
    </xf>
    <xf numFmtId="0" fontId="13" fillId="0" borderId="0" xfId="0" applyFont="1" applyFill="1"/>
    <xf numFmtId="0" fontId="13" fillId="2" borderId="0" xfId="0" applyFont="1" applyFill="1"/>
    <xf numFmtId="0" fontId="12" fillId="0" borderId="0" xfId="0" applyFont="1" applyAlignment="1">
      <alignment horizontal="left"/>
    </xf>
    <xf numFmtId="14" fontId="13" fillId="0" borderId="0" xfId="0" applyNumberFormat="1" applyFont="1" applyFill="1" applyAlignment="1">
      <alignment horizontal="right"/>
    </xf>
    <xf numFmtId="0" fontId="13" fillId="0" borderId="0" xfId="0" applyFont="1" applyAlignment="1">
      <alignment horizontal="right"/>
    </xf>
    <xf numFmtId="0" fontId="13" fillId="0" borderId="0" xfId="0" applyFont="1" applyFill="1" applyAlignment="1">
      <alignment horizontal="left"/>
    </xf>
    <xf numFmtId="0" fontId="14" fillId="0" borderId="0" xfId="4" applyFont="1" applyFill="1" applyBorder="1"/>
    <xf numFmtId="0" fontId="29" fillId="0" borderId="0" xfId="0" applyFont="1" applyFill="1" applyAlignment="1"/>
    <xf numFmtId="0" fontId="12" fillId="0" borderId="0" xfId="0" applyFont="1" applyFill="1" applyAlignment="1"/>
    <xf numFmtId="0" fontId="29" fillId="0" borderId="6" xfId="0" applyFont="1" applyFill="1" applyBorder="1" applyAlignment="1"/>
    <xf numFmtId="0" fontId="14" fillId="2" borderId="0" xfId="0" applyFont="1" applyFill="1" applyBorder="1" applyAlignment="1">
      <alignment horizontal="center"/>
    </xf>
    <xf numFmtId="0" fontId="14" fillId="2" borderId="0" xfId="0" applyFont="1" applyFill="1" applyBorder="1"/>
    <xf numFmtId="0" fontId="14" fillId="0" borderId="0" xfId="4" applyFont="1" applyFill="1" applyBorder="1" applyAlignment="1">
      <alignment horizontal="left"/>
    </xf>
    <xf numFmtId="0" fontId="14" fillId="0" borderId="8" xfId="4" applyFont="1" applyFill="1" applyBorder="1"/>
    <xf numFmtId="3" fontId="11" fillId="0" borderId="10" xfId="0" applyNumberFormat="1" applyFont="1" applyFill="1" applyBorder="1" applyAlignment="1">
      <alignment horizontal="center" vertical="center"/>
    </xf>
    <xf numFmtId="10" fontId="14" fillId="0" borderId="0" xfId="0" applyNumberFormat="1" applyFont="1" applyFill="1" applyBorder="1" applyAlignment="1">
      <alignment horizontal="center" vertical="center"/>
    </xf>
    <xf numFmtId="10" fontId="11" fillId="0" borderId="4" xfId="1" applyNumberFormat="1" applyFont="1" applyFill="1" applyBorder="1" applyAlignment="1">
      <alignment horizontal="center" vertical="center"/>
    </xf>
    <xf numFmtId="0" fontId="14" fillId="0" borderId="4" xfId="0" applyFont="1" applyFill="1" applyBorder="1" applyAlignment="1">
      <alignment horizontal="center" vertical="center"/>
    </xf>
    <xf numFmtId="3" fontId="14" fillId="0" borderId="10" xfId="0" applyNumberFormat="1" applyFont="1" applyFill="1" applyBorder="1" applyAlignment="1">
      <alignment horizontal="center" vertical="center"/>
    </xf>
    <xf numFmtId="0" fontId="14" fillId="0" borderId="10" xfId="0" applyFont="1" applyFill="1" applyBorder="1" applyAlignment="1">
      <alignment horizontal="justify" vertical="center" wrapText="1"/>
    </xf>
    <xf numFmtId="14" fontId="11" fillId="0" borderId="10" xfId="0" applyNumberFormat="1" applyFont="1" applyFill="1" applyBorder="1" applyAlignment="1">
      <alignment horizontal="center" vertical="center"/>
    </xf>
    <xf numFmtId="0" fontId="11" fillId="0" borderId="15" xfId="2" applyFont="1" applyFill="1" applyBorder="1" applyAlignment="1">
      <alignment horizontal="center" vertical="center" wrapText="1"/>
    </xf>
    <xf numFmtId="3" fontId="11" fillId="0" borderId="28" xfId="2" applyNumberFormat="1" applyFont="1" applyFill="1" applyBorder="1" applyAlignment="1">
      <alignment horizontal="center" vertical="center"/>
    </xf>
    <xf numFmtId="3" fontId="14" fillId="3" borderId="3"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3" xfId="2" applyNumberFormat="1" applyFont="1" applyFill="1" applyBorder="1" applyAlignment="1">
      <alignment horizontal="center" vertical="center"/>
    </xf>
    <xf numFmtId="0" fontId="12" fillId="0" borderId="6" xfId="0" applyFont="1" applyFill="1" applyBorder="1" applyAlignment="1"/>
    <xf numFmtId="0" fontId="24" fillId="0" borderId="0" xfId="0" applyFont="1"/>
    <xf numFmtId="0" fontId="12" fillId="0" borderId="0" xfId="0" applyFont="1" applyFill="1" applyBorder="1" applyAlignment="1">
      <alignment horizontal="left"/>
    </xf>
    <xf numFmtId="14" fontId="11" fillId="0" borderId="1" xfId="0" applyNumberFormat="1" applyFont="1" applyFill="1" applyBorder="1" applyAlignment="1">
      <alignment horizontal="center" vertical="center" wrapText="1"/>
    </xf>
    <xf numFmtId="10" fontId="0" fillId="0" borderId="0" xfId="0" applyNumberFormat="1"/>
    <xf numFmtId="0" fontId="11" fillId="0"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1" fillId="0" borderId="8" xfId="0" applyFont="1" applyBorder="1" applyAlignment="1">
      <alignment horizontal="center" vertical="center"/>
    </xf>
    <xf numFmtId="0" fontId="14"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0" fontId="11" fillId="0" borderId="1" xfId="2" applyFont="1" applyFill="1" applyBorder="1" applyAlignment="1">
      <alignment horizontal="center" vertical="center" wrapText="1"/>
    </xf>
    <xf numFmtId="0" fontId="14" fillId="0" borderId="10" xfId="0" applyFont="1" applyFill="1" applyBorder="1" applyAlignment="1">
      <alignment horizontal="center" vertical="center" wrapText="1"/>
    </xf>
    <xf numFmtId="3" fontId="13" fillId="0" borderId="0" xfId="0" applyNumberFormat="1"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0" xfId="8" applyNumberFormat="1" applyFont="1" applyFill="1" applyBorder="1" applyAlignment="1">
      <alignment horizontal="center" vertical="center" wrapText="1"/>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3" fontId="13" fillId="0" borderId="0" xfId="2" applyNumberFormat="1" applyFont="1" applyBorder="1" applyAlignment="1">
      <alignment horizontal="center" vertical="center"/>
    </xf>
    <xf numFmtId="0" fontId="6" fillId="2" borderId="0" xfId="0" applyFont="1" applyFill="1" applyAlignment="1">
      <alignment vertical="center"/>
    </xf>
    <xf numFmtId="0" fontId="15" fillId="2" borderId="0" xfId="0" applyFont="1" applyFill="1"/>
    <xf numFmtId="164" fontId="9" fillId="0" borderId="0" xfId="0" applyNumberFormat="1" applyFont="1" applyAlignment="1">
      <alignment horizontal="left" vertical="center"/>
    </xf>
    <xf numFmtId="0" fontId="10" fillId="0" borderId="0" xfId="0" applyFont="1" applyAlignment="1">
      <alignment horizontal="center" vertical="center" wrapText="1"/>
    </xf>
    <xf numFmtId="14" fontId="11" fillId="0" borderId="3" xfId="0" applyNumberFormat="1" applyFont="1" applyBorder="1" applyAlignment="1">
      <alignment horizontal="center" vertical="center" wrapText="1"/>
    </xf>
    <xf numFmtId="14" fontId="11" fillId="0" borderId="15" xfId="0" applyNumberFormat="1" applyFont="1" applyBorder="1" applyAlignment="1">
      <alignment horizontal="center" vertical="center" wrapText="1"/>
    </xf>
    <xf numFmtId="0" fontId="14" fillId="0" borderId="2" xfId="0" applyFont="1" applyBorder="1" applyAlignment="1">
      <alignment vertical="center" wrapText="1"/>
    </xf>
    <xf numFmtId="3" fontId="14" fillId="0" borderId="2" xfId="0" applyNumberFormat="1" applyFont="1" applyBorder="1" applyAlignment="1">
      <alignment horizontal="center" vertical="center" wrapText="1"/>
    </xf>
    <xf numFmtId="3" fontId="14" fillId="0" borderId="16" xfId="0" applyNumberFormat="1" applyFont="1" applyBorder="1" applyAlignment="1">
      <alignment horizontal="center" vertical="center" wrapText="1"/>
    </xf>
    <xf numFmtId="0" fontId="14" fillId="0" borderId="0" xfId="0" applyFont="1" applyAlignment="1">
      <alignment vertical="center" wrapText="1"/>
    </xf>
    <xf numFmtId="3" fontId="14" fillId="0" borderId="0" xfId="0" applyNumberFormat="1" applyFont="1" applyAlignment="1">
      <alignment horizontal="center" vertical="center"/>
    </xf>
    <xf numFmtId="3" fontId="14" fillId="0" borderId="17" xfId="0" applyNumberFormat="1" applyFont="1" applyBorder="1" applyAlignment="1">
      <alignment horizontal="center" vertical="center"/>
    </xf>
    <xf numFmtId="3" fontId="14" fillId="3" borderId="0" xfId="0" applyNumberFormat="1" applyFont="1" applyFill="1" applyAlignment="1">
      <alignment horizontal="center" vertical="center"/>
    </xf>
    <xf numFmtId="0" fontId="14" fillId="0" borderId="3" xfId="0" applyFont="1" applyBorder="1" applyAlignment="1">
      <alignment vertical="center" wrapText="1"/>
    </xf>
    <xf numFmtId="3" fontId="14" fillId="0" borderId="3" xfId="0" applyNumberFormat="1" applyFont="1" applyBorder="1" applyAlignment="1">
      <alignment horizontal="center" vertical="center"/>
    </xf>
    <xf numFmtId="3" fontId="14" fillId="0" borderId="15" xfId="0" applyNumberFormat="1" applyFont="1" applyBorder="1" applyAlignment="1">
      <alignment horizontal="center" vertical="center"/>
    </xf>
    <xf numFmtId="0" fontId="11" fillId="0" borderId="0" xfId="0" applyFont="1" applyAlignment="1">
      <alignment horizontal="left"/>
    </xf>
    <xf numFmtId="9" fontId="12" fillId="0" borderId="1" xfId="2" applyNumberFormat="1" applyFont="1" applyBorder="1" applyAlignment="1">
      <alignment horizontal="center" vertical="center" wrapText="1"/>
    </xf>
    <xf numFmtId="0" fontId="13" fillId="0" borderId="0" xfId="2" applyFont="1" applyAlignment="1">
      <alignment horizontal="left" vertical="center"/>
    </xf>
    <xf numFmtId="0" fontId="13" fillId="0" borderId="0" xfId="2" applyFont="1" applyAlignment="1">
      <alignment horizontal="center" vertical="center"/>
    </xf>
    <xf numFmtId="0" fontId="13" fillId="0" borderId="0" xfId="2" applyFont="1" applyAlignment="1">
      <alignment horizontal="left" vertical="center" indent="2"/>
    </xf>
    <xf numFmtId="0" fontId="13" fillId="0" borderId="0" xfId="2" applyFont="1" applyAlignment="1">
      <alignment horizontal="left" vertical="center" wrapText="1" indent="2"/>
    </xf>
    <xf numFmtId="0" fontId="13" fillId="0" borderId="10" xfId="2" applyFont="1" applyBorder="1" applyAlignment="1">
      <alignment horizontal="left" vertical="center" indent="2"/>
    </xf>
    <xf numFmtId="0" fontId="13" fillId="0" borderId="10" xfId="2" applyFont="1" applyBorder="1" applyAlignment="1">
      <alignment horizontal="center" vertical="center"/>
    </xf>
    <xf numFmtId="0" fontId="13" fillId="0" borderId="11" xfId="0" applyFont="1" applyBorder="1" applyAlignment="1">
      <alignment horizontal="center" vertical="center"/>
    </xf>
    <xf numFmtId="0" fontId="13" fillId="0" borderId="11" xfId="2" applyFont="1" applyBorder="1" applyAlignment="1">
      <alignment horizontal="left" vertical="center"/>
    </xf>
    <xf numFmtId="0" fontId="13" fillId="0" borderId="11" xfId="2" applyFont="1" applyBorder="1" applyAlignment="1">
      <alignment horizontal="center" vertical="center"/>
    </xf>
    <xf numFmtId="0" fontId="13" fillId="0" borderId="0" xfId="2" applyFont="1" applyAlignment="1">
      <alignment horizontal="left" vertical="center" indent="4"/>
    </xf>
    <xf numFmtId="0" fontId="13" fillId="0" borderId="10" xfId="2" applyFont="1" applyBorder="1" applyAlignment="1">
      <alignment horizontal="left" vertical="center" indent="4"/>
    </xf>
    <xf numFmtId="0" fontId="13" fillId="0" borderId="3" xfId="2" applyFont="1" applyBorder="1" applyAlignment="1">
      <alignment vertical="center"/>
    </xf>
    <xf numFmtId="0" fontId="13" fillId="0" borderId="3" xfId="2" applyFont="1" applyBorder="1" applyAlignment="1">
      <alignment horizontal="center" vertical="center"/>
    </xf>
    <xf numFmtId="0" fontId="12" fillId="0" borderId="1" xfId="2" applyFont="1" applyBorder="1" applyAlignment="1">
      <alignment horizontal="center" vertical="center"/>
    </xf>
    <xf numFmtId="0" fontId="13" fillId="3" borderId="2" xfId="2" applyFont="1" applyFill="1" applyBorder="1" applyAlignment="1">
      <alignment horizontal="center" vertical="center"/>
    </xf>
    <xf numFmtId="9" fontId="13" fillId="3" borderId="2" xfId="2" applyNumberFormat="1" applyFont="1" applyFill="1" applyBorder="1" applyAlignment="1">
      <alignment horizontal="center" vertical="center" wrapText="1"/>
    </xf>
    <xf numFmtId="0" fontId="13" fillId="0" borderId="4" xfId="2" applyFont="1" applyBorder="1" applyAlignment="1">
      <alignment horizontal="left" vertical="center" wrapText="1" indent="2"/>
    </xf>
    <xf numFmtId="0" fontId="13" fillId="0" borderId="4" xfId="2" applyFont="1" applyBorder="1" applyAlignment="1">
      <alignment horizontal="center" vertical="center"/>
    </xf>
    <xf numFmtId="0" fontId="12" fillId="0" borderId="0" xfId="2" applyFont="1" applyAlignment="1">
      <alignment horizontal="left" vertical="center" wrapText="1"/>
    </xf>
    <xf numFmtId="0" fontId="13" fillId="3" borderId="0" xfId="2" applyFont="1" applyFill="1" applyAlignment="1">
      <alignment horizontal="center" vertical="center"/>
    </xf>
    <xf numFmtId="0" fontId="13" fillId="0" borderId="0" xfId="2" applyFont="1" applyAlignment="1">
      <alignment horizontal="left" vertical="center" wrapText="1"/>
    </xf>
    <xf numFmtId="0" fontId="13" fillId="0" borderId="4" xfId="2" applyFont="1" applyBorder="1" applyAlignment="1">
      <alignment horizontal="left" vertical="center" wrapText="1"/>
    </xf>
    <xf numFmtId="0" fontId="12" fillId="0" borderId="0" xfId="2" applyFont="1" applyAlignment="1">
      <alignment horizontal="left" vertical="center"/>
    </xf>
    <xf numFmtId="0" fontId="13" fillId="0" borderId="3" xfId="2" applyFont="1" applyBorder="1" applyAlignment="1">
      <alignment horizontal="left" vertical="center" indent="2"/>
    </xf>
    <xf numFmtId="0" fontId="13" fillId="0" borderId="2" xfId="2" applyFont="1" applyBorder="1" applyAlignment="1">
      <alignment horizontal="left" vertical="center"/>
    </xf>
    <xf numFmtId="0" fontId="13" fillId="0" borderId="2" xfId="2" applyFont="1" applyBorder="1" applyAlignment="1">
      <alignment horizontal="center" vertical="center"/>
    </xf>
    <xf numFmtId="0" fontId="13" fillId="0" borderId="4" xfId="2" applyFont="1" applyBorder="1" applyAlignment="1">
      <alignment horizontal="left" vertical="center" indent="2"/>
    </xf>
    <xf numFmtId="0" fontId="13" fillId="0" borderId="9" xfId="2" applyFont="1" applyBorder="1" applyAlignment="1">
      <alignment horizontal="left" vertical="center"/>
    </xf>
    <xf numFmtId="0" fontId="13" fillId="0" borderId="9" xfId="2" applyFont="1" applyBorder="1" applyAlignment="1">
      <alignment horizontal="center" vertical="center"/>
    </xf>
    <xf numFmtId="0" fontId="13" fillId="0" borderId="3" xfId="2" applyFont="1" applyBorder="1" applyAlignment="1">
      <alignment horizontal="left" vertical="center"/>
    </xf>
    <xf numFmtId="0" fontId="32" fillId="0" borderId="1" xfId="2" applyFont="1" applyBorder="1" applyAlignment="1">
      <alignment horizontal="center" vertical="center"/>
    </xf>
    <xf numFmtId="0" fontId="13" fillId="0" borderId="3" xfId="2" applyFont="1" applyBorder="1" applyAlignment="1">
      <alignment horizontal="left" vertical="center" wrapText="1"/>
    </xf>
    <xf numFmtId="0" fontId="13" fillId="0" borderId="2" xfId="0" applyFont="1" applyBorder="1"/>
    <xf numFmtId="0" fontId="13" fillId="3" borderId="0" xfId="2" applyFont="1" applyFill="1" applyAlignment="1">
      <alignment horizontal="center" vertical="center" wrapText="1"/>
    </xf>
    <xf numFmtId="0" fontId="13" fillId="0" borderId="0" xfId="2" applyFont="1" applyAlignment="1">
      <alignment horizontal="center" vertical="center" wrapText="1"/>
    </xf>
    <xf numFmtId="0" fontId="13" fillId="3" borderId="3" xfId="2" applyFont="1" applyFill="1" applyBorder="1" applyAlignment="1">
      <alignment horizontal="center" vertical="center"/>
    </xf>
    <xf numFmtId="0" fontId="11" fillId="0" borderId="0" xfId="9" applyFont="1" applyAlignment="1">
      <alignment horizontal="left" vertical="center"/>
    </xf>
    <xf numFmtId="3" fontId="11" fillId="0" borderId="0" xfId="7" applyNumberFormat="1" applyFont="1" applyFill="1" applyBorder="1" applyAlignment="1">
      <alignment horizontal="right" vertical="center" indent="2"/>
    </xf>
    <xf numFmtId="0" fontId="14" fillId="0" borderId="0" xfId="9" applyFont="1" applyAlignment="1">
      <alignment horizontal="left" vertical="center" wrapText="1"/>
    </xf>
    <xf numFmtId="3" fontId="14" fillId="0" borderId="0" xfId="7" applyNumberFormat="1" applyFont="1" applyFill="1" applyBorder="1" applyAlignment="1">
      <alignment horizontal="right" vertical="center" indent="2"/>
    </xf>
    <xf numFmtId="0" fontId="14" fillId="0" borderId="0" xfId="9" applyFont="1" applyAlignment="1">
      <alignment wrapText="1"/>
    </xf>
    <xf numFmtId="0" fontId="14" fillId="0" borderId="0" xfId="9" applyFont="1"/>
    <xf numFmtId="0" fontId="11" fillId="0" borderId="0" xfId="9" applyFont="1"/>
    <xf numFmtId="0" fontId="14" fillId="0" borderId="3" xfId="9" applyFont="1" applyBorder="1" applyAlignment="1">
      <alignment wrapText="1"/>
    </xf>
    <xf numFmtId="3" fontId="14" fillId="0" borderId="3" xfId="7" applyNumberFormat="1" applyFont="1" applyFill="1" applyBorder="1" applyAlignment="1">
      <alignment horizontal="right" vertical="center" indent="2"/>
    </xf>
    <xf numFmtId="0" fontId="12" fillId="0" borderId="3" xfId="2" applyFont="1" applyBorder="1" applyAlignment="1">
      <alignment horizontal="center" vertical="center"/>
    </xf>
    <xf numFmtId="10" fontId="13" fillId="0" borderId="0" xfId="0" applyNumberFormat="1" applyFont="1"/>
    <xf numFmtId="164" fontId="11" fillId="0" borderId="0" xfId="10" applyNumberFormat="1" applyFont="1" applyFill="1" applyBorder="1" applyAlignment="1">
      <alignment horizontal="center" vertical="center"/>
    </xf>
    <xf numFmtId="164" fontId="11" fillId="0" borderId="0" xfId="10" applyNumberFormat="1" applyFont="1" applyFill="1" applyBorder="1" applyAlignment="1">
      <alignment horizontal="center"/>
    </xf>
    <xf numFmtId="164" fontId="14" fillId="0" borderId="0" xfId="10" applyNumberFormat="1" applyFont="1" applyFill="1" applyBorder="1" applyAlignment="1">
      <alignment horizontal="center" vertical="center"/>
    </xf>
    <xf numFmtId="164" fontId="11" fillId="0" borderId="3" xfId="10" applyNumberFormat="1" applyFont="1" applyFill="1" applyBorder="1" applyAlignment="1">
      <alignment horizontal="center" vertical="center"/>
    </xf>
    <xf numFmtId="164" fontId="14" fillId="0" borderId="0" xfId="10" applyNumberFormat="1" applyFont="1" applyFill="1" applyBorder="1" applyAlignment="1">
      <alignment vertical="center"/>
    </xf>
    <xf numFmtId="164" fontId="11" fillId="0" borderId="8" xfId="10" applyNumberFormat="1" applyFont="1" applyFill="1" applyBorder="1" applyAlignment="1">
      <alignment vertical="center"/>
    </xf>
    <xf numFmtId="3" fontId="12" fillId="3" borderId="8" xfId="0" applyNumberFormat="1" applyFont="1" applyFill="1" applyBorder="1" applyAlignment="1"/>
    <xf numFmtId="166" fontId="12" fillId="0" borderId="8" xfId="1" applyNumberFormat="1" applyFont="1" applyFill="1" applyBorder="1" applyAlignment="1"/>
    <xf numFmtId="3" fontId="13" fillId="0" borderId="0" xfId="0" applyNumberFormat="1" applyFont="1" applyFill="1" applyBorder="1" applyAlignment="1">
      <alignment vertical="center"/>
    </xf>
    <xf numFmtId="14" fontId="25" fillId="2" borderId="5" xfId="0" applyNumberFormat="1" applyFont="1" applyFill="1" applyBorder="1" applyAlignment="1">
      <alignment horizontal="center"/>
    </xf>
    <xf numFmtId="0" fontId="7" fillId="0" borderId="0" xfId="0" applyNumberFormat="1" applyFont="1" applyFill="1" applyAlignment="1">
      <alignment horizontal="left" vertical="center" wrapText="1"/>
    </xf>
    <xf numFmtId="0" fontId="11" fillId="0" borderId="6" xfId="0" applyFont="1" applyFill="1" applyBorder="1" applyAlignment="1">
      <alignment horizontal="left" vertical="center" wrapText="1"/>
    </xf>
    <xf numFmtId="0" fontId="12" fillId="0" borderId="0" xfId="0" applyFont="1" applyFill="1" applyBorder="1" applyAlignment="1">
      <alignment horizontal="left"/>
    </xf>
    <xf numFmtId="0" fontId="12" fillId="0" borderId="0" xfId="0" applyFont="1" applyFill="1" applyBorder="1" applyAlignment="1">
      <alignment horizontal="left"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0" xfId="0" applyFont="1" applyAlignment="1">
      <alignment horizontal="left" wrapText="1"/>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xf>
    <xf numFmtId="14" fontId="12" fillId="0" borderId="3" xfId="0" applyNumberFormat="1" applyFont="1" applyBorder="1" applyAlignment="1">
      <alignment horizontal="left"/>
    </xf>
    <xf numFmtId="0" fontId="12" fillId="0" borderId="3" xfId="0" applyFont="1" applyBorder="1" applyAlignment="1">
      <alignment horizontal="left"/>
    </xf>
    <xf numFmtId="0" fontId="14" fillId="0" borderId="2"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31" fillId="0" borderId="0" xfId="0" applyNumberFormat="1" applyFont="1" applyFill="1" applyAlignment="1">
      <alignment horizontal="left" vertical="center" wrapText="1"/>
    </xf>
    <xf numFmtId="0" fontId="14" fillId="0" borderId="0" xfId="0" applyFont="1" applyFill="1" applyBorder="1" applyAlignment="1">
      <alignment horizontal="left" wrapText="1"/>
    </xf>
    <xf numFmtId="0" fontId="14" fillId="0" borderId="0"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22" fillId="0" borderId="0"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26" fillId="0" borderId="0" xfId="0" applyFont="1" applyAlignment="1">
      <alignment horizontal="left" vertical="center" wrapText="1"/>
    </xf>
    <xf numFmtId="14" fontId="11" fillId="0" borderId="1" xfId="0" applyNumberFormat="1" applyFont="1" applyFill="1" applyBorder="1" applyAlignment="1">
      <alignment horizontal="center" vertical="center" wrapText="1"/>
    </xf>
    <xf numFmtId="0" fontId="22" fillId="0" borderId="0" xfId="0" applyFont="1" applyFill="1" applyBorder="1" applyAlignment="1">
      <alignment horizontal="left" vertical="center"/>
    </xf>
    <xf numFmtId="0" fontId="22" fillId="0" borderId="11" xfId="0" applyFont="1" applyFill="1" applyBorder="1" applyAlignment="1">
      <alignment horizontal="left" vertical="center"/>
    </xf>
    <xf numFmtId="0" fontId="14" fillId="0" borderId="0" xfId="0" applyNumberFormat="1" applyFont="1" applyFill="1" applyAlignment="1">
      <alignment horizontal="left" vertical="center" wrapText="1"/>
    </xf>
    <xf numFmtId="0" fontId="26" fillId="0" borderId="0" xfId="0" applyNumberFormat="1" applyFont="1" applyFill="1" applyAlignment="1">
      <alignment horizontal="left" vertical="center" wrapText="1"/>
    </xf>
    <xf numFmtId="0" fontId="11" fillId="0" borderId="11"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6" xfId="0" applyFont="1" applyFill="1" applyBorder="1" applyAlignment="1">
      <alignment horizontal="left" vertical="center" wrapText="1"/>
    </xf>
    <xf numFmtId="0" fontId="12" fillId="0" borderId="11" xfId="0" applyFont="1" applyFill="1" applyBorder="1" applyAlignment="1">
      <alignment horizontal="left"/>
    </xf>
    <xf numFmtId="0" fontId="12" fillId="0" borderId="6" xfId="0" applyFont="1" applyBorder="1" applyAlignment="1">
      <alignment horizontal="center" vertical="center" wrapText="1"/>
    </xf>
    <xf numFmtId="14" fontId="12" fillId="0" borderId="0" xfId="0" applyNumberFormat="1" applyFont="1" applyBorder="1" applyAlignment="1">
      <alignment horizontal="left"/>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2" xfId="2" applyFont="1" applyBorder="1" applyAlignment="1">
      <alignment horizontal="center" vertical="center" wrapText="1"/>
    </xf>
    <xf numFmtId="0" fontId="11" fillId="0" borderId="0"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4" xfId="2" applyFont="1" applyBorder="1" applyAlignment="1">
      <alignment horizontal="left" vertical="center" wrapText="1"/>
    </xf>
    <xf numFmtId="0" fontId="11" fillId="0" borderId="18" xfId="2" applyFont="1" applyBorder="1" applyAlignment="1">
      <alignment horizontal="left" vertical="center" wrapText="1"/>
    </xf>
    <xf numFmtId="0" fontId="11" fillId="0" borderId="2" xfId="2" applyFont="1" applyBorder="1" applyAlignment="1">
      <alignment horizontal="center" vertical="center"/>
    </xf>
    <xf numFmtId="0" fontId="11" fillId="0" borderId="0" xfId="2" applyFont="1" applyBorder="1" applyAlignment="1">
      <alignment horizontal="center" vertical="center"/>
    </xf>
    <xf numFmtId="0" fontId="11" fillId="0" borderId="3" xfId="2"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0" xfId="0" applyFont="1" applyAlignment="1">
      <alignment horizontal="left" vertical="center" wrapText="1"/>
    </xf>
    <xf numFmtId="0" fontId="11" fillId="0" borderId="2" xfId="9" applyFont="1" applyBorder="1" applyAlignment="1">
      <alignment horizontal="center" vertical="center"/>
    </xf>
    <xf numFmtId="0" fontId="11" fillId="0" borderId="3" xfId="9" applyFont="1" applyBorder="1" applyAlignment="1">
      <alignment horizontal="center" vertical="center"/>
    </xf>
    <xf numFmtId="0" fontId="11" fillId="0" borderId="2" xfId="9" applyFont="1" applyBorder="1" applyAlignment="1">
      <alignment horizontal="center" vertical="center" wrapText="1"/>
    </xf>
    <xf numFmtId="0" fontId="11" fillId="0" borderId="3" xfId="9" applyFont="1" applyBorder="1" applyAlignment="1">
      <alignment horizontal="center" vertical="center" wrapText="1"/>
    </xf>
    <xf numFmtId="0" fontId="11" fillId="0" borderId="14" xfId="2" applyFont="1" applyBorder="1" applyAlignment="1">
      <alignment horizontal="center" vertical="center" wrapText="1"/>
    </xf>
    <xf numFmtId="0" fontId="11" fillId="0" borderId="18" xfId="2" applyFont="1" applyBorder="1" applyAlignment="1">
      <alignment horizontal="center" vertical="top" wrapText="1"/>
    </xf>
    <xf numFmtId="0" fontId="11" fillId="0" borderId="14" xfId="2" applyFont="1" applyBorder="1" applyAlignment="1">
      <alignment horizontal="center" vertical="top" wrapText="1"/>
    </xf>
    <xf numFmtId="0" fontId="11" fillId="0" borderId="18"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9" xfId="2"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3" xfId="2" applyFont="1" applyBorder="1" applyAlignment="1">
      <alignment horizontal="left" vertical="center" wrapText="1"/>
    </xf>
    <xf numFmtId="0" fontId="11" fillId="0" borderId="15" xfId="2" applyFont="1" applyBorder="1" applyAlignment="1">
      <alignment horizontal="left"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2" fillId="0" borderId="18" xfId="0" applyFont="1" applyBorder="1" applyAlignment="1">
      <alignment horizontal="left"/>
    </xf>
    <xf numFmtId="0" fontId="12" fillId="0" borderId="1" xfId="0" applyFont="1" applyBorder="1" applyAlignment="1">
      <alignment horizontal="left"/>
    </xf>
    <xf numFmtId="14" fontId="11" fillId="0" borderId="16" xfId="0" applyNumberFormat="1" applyFont="1" applyFill="1" applyBorder="1" applyAlignment="1">
      <alignment horizontal="center" vertical="center" wrapText="1"/>
    </xf>
    <xf numFmtId="14" fontId="11" fillId="0" borderId="17" xfId="0" applyNumberFormat="1"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9" fontId="12" fillId="0" borderId="2" xfId="2" applyNumberFormat="1" applyFont="1" applyBorder="1" applyAlignment="1">
      <alignment horizontal="center" vertical="center" wrapText="1"/>
    </xf>
    <xf numFmtId="9" fontId="12" fillId="0" borderId="3" xfId="2" applyNumberFormat="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7" fillId="0" borderId="0" xfId="0" applyNumberFormat="1" applyFont="1" applyFill="1" applyAlignment="1">
      <alignment vertical="center" wrapText="1"/>
    </xf>
    <xf numFmtId="0" fontId="12" fillId="0" borderId="1" xfId="2" applyFont="1" applyBorder="1" applyAlignment="1">
      <alignment horizontal="center" vertical="center"/>
    </xf>
    <xf numFmtId="0" fontId="13" fillId="0" borderId="2" xfId="2" applyFont="1" applyBorder="1" applyAlignment="1">
      <alignment horizontal="center" vertical="center" wrapText="1"/>
    </xf>
    <xf numFmtId="0" fontId="13" fillId="0" borderId="0" xfId="2" applyFont="1" applyAlignment="1">
      <alignment horizontal="center" vertical="center" wrapText="1"/>
    </xf>
    <xf numFmtId="0" fontId="13" fillId="0" borderId="10" xfId="2" applyFont="1" applyBorder="1" applyAlignment="1">
      <alignment horizontal="center" vertical="center" wrapText="1"/>
    </xf>
    <xf numFmtId="0" fontId="13" fillId="0" borderId="11" xfId="2" applyFont="1" applyBorder="1" applyAlignment="1">
      <alignment horizontal="center" vertical="center" wrapText="1"/>
    </xf>
    <xf numFmtId="0" fontId="12" fillId="0" borderId="2" xfId="0" applyFont="1" applyBorder="1" applyAlignment="1">
      <alignment horizontal="center"/>
    </xf>
    <xf numFmtId="0" fontId="12"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0" xfId="0" applyFont="1" applyBorder="1" applyAlignment="1">
      <alignment horizontal="left" vertical="center" wrapText="1"/>
    </xf>
    <xf numFmtId="0" fontId="12" fillId="0" borderId="0" xfId="2" applyFont="1" applyBorder="1" applyAlignment="1">
      <alignment horizontal="center" vertical="center"/>
    </xf>
    <xf numFmtId="0" fontId="11" fillId="0" borderId="14" xfId="0" applyFont="1" applyBorder="1" applyAlignment="1">
      <alignment horizontal="center" vertical="center" wrapText="1"/>
    </xf>
    <xf numFmtId="0" fontId="11" fillId="0" borderId="18" xfId="0" applyFont="1" applyBorder="1" applyAlignment="1">
      <alignment horizontal="center" vertical="center" wrapText="1"/>
    </xf>
    <xf numFmtId="0" fontId="1" fillId="0" borderId="0" xfId="0" applyFont="1" applyAlignment="1">
      <alignment vertical="center"/>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132874F9-C59D-475E-89BE-00C4D71F6A00}"/>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3"/>
  <sheetViews>
    <sheetView showGridLines="0" tabSelected="1" zoomScale="70" zoomScaleNormal="70" workbookViewId="0"/>
  </sheetViews>
  <sheetFormatPr defaultRowHeight="14.5" x14ac:dyDescent="0.35"/>
  <cols>
    <col min="2" max="2" width="15" customWidth="1"/>
    <col min="3" max="3" width="137.7265625" customWidth="1"/>
  </cols>
  <sheetData>
    <row r="2" spans="1:6" ht="20.5" thickBot="1" x14ac:dyDescent="0.45">
      <c r="B2" s="320" t="s">
        <v>874</v>
      </c>
      <c r="C2" s="318"/>
      <c r="D2" s="95"/>
      <c r="E2" s="319"/>
      <c r="F2" s="319"/>
    </row>
    <row r="3" spans="1:6" ht="15" customHeight="1" thickBot="1" x14ac:dyDescent="0.4">
      <c r="B3" s="447" t="s">
        <v>1004</v>
      </c>
      <c r="C3" s="447"/>
      <c r="D3" s="95"/>
      <c r="E3" s="319"/>
      <c r="F3" s="319"/>
    </row>
    <row r="4" spans="1:6" x14ac:dyDescent="0.35">
      <c r="B4" s="350" t="s">
        <v>127</v>
      </c>
      <c r="C4" s="332"/>
      <c r="D4" s="330"/>
      <c r="E4" s="330"/>
      <c r="F4" s="330"/>
    </row>
    <row r="5" spans="1:6" x14ac:dyDescent="0.35">
      <c r="B5" s="329" t="s">
        <v>108</v>
      </c>
      <c r="C5" s="329" t="s">
        <v>197</v>
      </c>
      <c r="D5" s="321"/>
      <c r="E5" s="322"/>
      <c r="F5" s="322"/>
    </row>
    <row r="6" spans="1:6" x14ac:dyDescent="0.35">
      <c r="B6" s="329" t="s">
        <v>94</v>
      </c>
      <c r="C6" s="329" t="s">
        <v>136</v>
      </c>
      <c r="D6" s="321"/>
      <c r="E6" s="321"/>
      <c r="F6" s="321"/>
    </row>
    <row r="7" spans="1:6" x14ac:dyDescent="0.35">
      <c r="B7" s="333"/>
      <c r="C7" s="329"/>
      <c r="D7" s="323"/>
      <c r="E7" s="324"/>
      <c r="F7" s="324"/>
    </row>
    <row r="8" spans="1:6" x14ac:dyDescent="0.35">
      <c r="B8" s="352" t="s">
        <v>202</v>
      </c>
      <c r="C8" s="17"/>
      <c r="D8" s="321"/>
      <c r="E8" s="321"/>
      <c r="F8" s="321"/>
    </row>
    <row r="9" spans="1:6" x14ac:dyDescent="0.35">
      <c r="B9" s="329" t="s">
        <v>92</v>
      </c>
      <c r="C9" s="329" t="s">
        <v>201</v>
      </c>
      <c r="D9" s="323"/>
      <c r="E9" s="324"/>
      <c r="F9" s="324"/>
    </row>
    <row r="10" spans="1:6" x14ac:dyDescent="0.35">
      <c r="B10" s="329" t="s">
        <v>93</v>
      </c>
      <c r="C10" s="329" t="s">
        <v>128</v>
      </c>
      <c r="D10" s="323"/>
      <c r="E10" s="324"/>
      <c r="F10" s="324"/>
    </row>
    <row r="11" spans="1:6" x14ac:dyDescent="0.35">
      <c r="B11" s="329"/>
      <c r="C11" s="40"/>
      <c r="D11" s="323"/>
      <c r="E11" s="324"/>
      <c r="F11" s="324"/>
    </row>
    <row r="12" spans="1:6" x14ac:dyDescent="0.35">
      <c r="B12" s="21" t="s">
        <v>129</v>
      </c>
      <c r="C12" s="21"/>
      <c r="D12" s="331"/>
      <c r="E12" s="331"/>
      <c r="F12" s="331"/>
    </row>
    <row r="13" spans="1:6" x14ac:dyDescent="0.35">
      <c r="A13" s="206"/>
      <c r="B13" s="329" t="s">
        <v>91</v>
      </c>
      <c r="C13" s="329" t="s">
        <v>130</v>
      </c>
      <c r="D13" s="323"/>
      <c r="E13" s="323"/>
      <c r="F13" s="323"/>
    </row>
    <row r="14" spans="1:6" x14ac:dyDescent="0.35">
      <c r="B14" s="329"/>
      <c r="C14" s="329"/>
      <c r="D14" s="323"/>
      <c r="E14" s="323"/>
      <c r="F14" s="323"/>
    </row>
    <row r="15" spans="1:6" x14ac:dyDescent="0.35">
      <c r="B15" s="8" t="s">
        <v>131</v>
      </c>
      <c r="C15" s="17"/>
      <c r="D15" s="321"/>
      <c r="E15" s="325"/>
      <c r="F15" s="325"/>
    </row>
    <row r="16" spans="1:6" x14ac:dyDescent="0.35">
      <c r="A16" s="206"/>
      <c r="B16" s="329" t="s">
        <v>110</v>
      </c>
      <c r="C16" s="329" t="s">
        <v>398</v>
      </c>
      <c r="D16" s="326"/>
      <c r="E16" s="327"/>
      <c r="F16" s="31"/>
    </row>
    <row r="17" spans="1:6" x14ac:dyDescent="0.35">
      <c r="A17" s="206"/>
      <c r="B17" s="329" t="s">
        <v>111</v>
      </c>
      <c r="C17" s="329" t="s">
        <v>400</v>
      </c>
      <c r="D17" s="326"/>
      <c r="E17" s="327"/>
      <c r="F17" s="31"/>
    </row>
    <row r="18" spans="1:6" x14ac:dyDescent="0.35">
      <c r="A18" s="206"/>
      <c r="B18" s="329" t="s">
        <v>112</v>
      </c>
      <c r="C18" s="329" t="s">
        <v>463</v>
      </c>
      <c r="D18" s="326"/>
      <c r="E18" s="327"/>
      <c r="F18" s="31"/>
    </row>
    <row r="19" spans="1:6" x14ac:dyDescent="0.35">
      <c r="B19" s="329"/>
      <c r="C19" s="329"/>
      <c r="D19" s="326"/>
      <c r="E19" s="327"/>
      <c r="F19" s="31"/>
    </row>
    <row r="20" spans="1:6" x14ac:dyDescent="0.35">
      <c r="B20" s="17" t="s">
        <v>203</v>
      </c>
      <c r="C20" s="17"/>
      <c r="D20" s="321"/>
      <c r="E20" s="321"/>
      <c r="F20" s="321"/>
    </row>
    <row r="21" spans="1:6" x14ac:dyDescent="0.35">
      <c r="A21" s="206"/>
      <c r="B21" s="329" t="s">
        <v>109</v>
      </c>
      <c r="C21" s="329" t="s">
        <v>477</v>
      </c>
      <c r="D21" s="323"/>
      <c r="E21" s="323"/>
      <c r="F21" s="323"/>
    </row>
    <row r="22" spans="1:6" x14ac:dyDescent="0.35">
      <c r="A22" s="206"/>
      <c r="B22" s="329" t="s">
        <v>113</v>
      </c>
      <c r="C22" s="329" t="s">
        <v>192</v>
      </c>
      <c r="D22" s="323"/>
      <c r="E22" s="323"/>
      <c r="F22" s="323"/>
    </row>
    <row r="23" spans="1:6" x14ac:dyDescent="0.35">
      <c r="B23" s="329"/>
      <c r="C23" s="329"/>
      <c r="D23" s="323"/>
      <c r="E23" s="323"/>
      <c r="F23" s="323"/>
    </row>
    <row r="24" spans="1:6" x14ac:dyDescent="0.35">
      <c r="B24" s="362" t="s">
        <v>204</v>
      </c>
      <c r="C24" s="17"/>
      <c r="D24" s="321"/>
      <c r="E24" s="321"/>
      <c r="F24" s="321"/>
    </row>
    <row r="25" spans="1:6" x14ac:dyDescent="0.35">
      <c r="A25" s="206"/>
      <c r="B25" s="329" t="s">
        <v>114</v>
      </c>
      <c r="C25" s="329" t="s">
        <v>564</v>
      </c>
      <c r="D25" s="323"/>
      <c r="E25" s="323"/>
      <c r="F25" s="323"/>
    </row>
    <row r="26" spans="1:6" x14ac:dyDescent="0.35">
      <c r="A26" s="206"/>
      <c r="B26" s="329" t="s">
        <v>115</v>
      </c>
      <c r="C26" s="329" t="s">
        <v>578</v>
      </c>
      <c r="D26" s="323"/>
      <c r="E26" s="323"/>
      <c r="F26" s="323"/>
    </row>
    <row r="27" spans="1:6" x14ac:dyDescent="0.35">
      <c r="A27" s="206"/>
      <c r="B27" s="329" t="s">
        <v>116</v>
      </c>
      <c r="C27" s="329" t="s">
        <v>586</v>
      </c>
      <c r="D27" s="323"/>
      <c r="E27" s="323"/>
      <c r="F27" s="323"/>
    </row>
    <row r="28" spans="1:6" x14ac:dyDescent="0.35">
      <c r="A28" s="206"/>
      <c r="B28" s="329" t="s">
        <v>95</v>
      </c>
      <c r="C28" s="329" t="s">
        <v>595</v>
      </c>
      <c r="D28" s="323"/>
      <c r="E28" s="323"/>
      <c r="F28" s="323"/>
    </row>
    <row r="29" spans="1:6" x14ac:dyDescent="0.35">
      <c r="A29" s="206"/>
      <c r="B29" s="329" t="s">
        <v>117</v>
      </c>
      <c r="C29" s="329" t="s">
        <v>607</v>
      </c>
      <c r="D29" s="323"/>
      <c r="E29" s="323"/>
      <c r="F29" s="323"/>
    </row>
    <row r="30" spans="1:6" x14ac:dyDescent="0.35">
      <c r="A30" s="206"/>
      <c r="B30" s="329" t="s">
        <v>96</v>
      </c>
      <c r="C30" s="329" t="s">
        <v>612</v>
      </c>
      <c r="D30" s="323"/>
      <c r="E30" s="323"/>
      <c r="F30" s="323"/>
    </row>
    <row r="31" spans="1:6" x14ac:dyDescent="0.35">
      <c r="A31" s="206"/>
      <c r="B31" s="329" t="s">
        <v>97</v>
      </c>
      <c r="C31" s="329" t="s">
        <v>623</v>
      </c>
      <c r="D31" s="323"/>
      <c r="E31" s="323"/>
      <c r="F31" s="323"/>
    </row>
    <row r="32" spans="1:6" x14ac:dyDescent="0.35">
      <c r="A32" s="206"/>
      <c r="B32" s="329" t="s">
        <v>98</v>
      </c>
      <c r="C32" s="329" t="s">
        <v>639</v>
      </c>
      <c r="D32" s="323"/>
      <c r="E32" s="323"/>
      <c r="F32" s="323"/>
    </row>
    <row r="33" spans="1:6" x14ac:dyDescent="0.35">
      <c r="A33" s="206"/>
      <c r="B33" s="329" t="s">
        <v>118</v>
      </c>
      <c r="C33" s="329" t="s">
        <v>659</v>
      </c>
      <c r="D33" s="323"/>
      <c r="E33" s="323"/>
      <c r="F33" s="323"/>
    </row>
    <row r="34" spans="1:6" x14ac:dyDescent="0.35">
      <c r="A34" s="206"/>
      <c r="B34" s="329" t="s">
        <v>99</v>
      </c>
      <c r="C34" s="329" t="s">
        <v>689</v>
      </c>
      <c r="D34" s="323"/>
      <c r="E34" s="323"/>
      <c r="F34" s="323"/>
    </row>
    <row r="35" spans="1:6" x14ac:dyDescent="0.35">
      <c r="B35" s="329"/>
      <c r="C35" s="329"/>
      <c r="D35" s="323"/>
      <c r="E35" s="323"/>
      <c r="F35" s="323"/>
    </row>
    <row r="36" spans="1:6" x14ac:dyDescent="0.35">
      <c r="B36" s="362" t="s">
        <v>205</v>
      </c>
      <c r="C36" s="17"/>
      <c r="D36" s="321"/>
      <c r="E36" s="321"/>
      <c r="F36" s="321"/>
    </row>
    <row r="37" spans="1:6" x14ac:dyDescent="0.35">
      <c r="A37" s="206"/>
      <c r="B37" s="329" t="s">
        <v>100</v>
      </c>
      <c r="C37" s="329" t="s">
        <v>694</v>
      </c>
      <c r="D37" s="328"/>
      <c r="E37" s="323"/>
      <c r="F37" s="323"/>
    </row>
    <row r="38" spans="1:6" x14ac:dyDescent="0.35">
      <c r="B38" s="329"/>
      <c r="C38" s="329"/>
      <c r="D38" s="328"/>
      <c r="E38" s="323"/>
      <c r="F38" s="323"/>
    </row>
    <row r="39" spans="1:6" x14ac:dyDescent="0.35">
      <c r="B39" s="17" t="s">
        <v>119</v>
      </c>
      <c r="C39" s="17"/>
      <c r="D39" s="321"/>
      <c r="E39" s="321"/>
      <c r="F39" s="321"/>
    </row>
    <row r="40" spans="1:6" x14ac:dyDescent="0.35">
      <c r="A40" s="206"/>
      <c r="B40" s="329" t="s">
        <v>101</v>
      </c>
      <c r="C40" s="329" t="s">
        <v>728</v>
      </c>
      <c r="D40" s="323"/>
      <c r="E40" s="324"/>
      <c r="F40" s="324"/>
    </row>
    <row r="41" spans="1:6" x14ac:dyDescent="0.35">
      <c r="A41" s="206"/>
      <c r="B41" s="329" t="s">
        <v>102</v>
      </c>
      <c r="C41" s="329" t="s">
        <v>134</v>
      </c>
      <c r="D41" s="323"/>
      <c r="E41" s="324"/>
      <c r="F41" s="324"/>
    </row>
    <row r="42" spans="1:6" x14ac:dyDescent="0.35">
      <c r="B42" s="329"/>
      <c r="C42" s="329"/>
      <c r="D42" s="323"/>
      <c r="E42" s="324"/>
      <c r="F42" s="324"/>
    </row>
    <row r="43" spans="1:6" x14ac:dyDescent="0.35">
      <c r="B43" s="362" t="s">
        <v>206</v>
      </c>
      <c r="C43" s="17"/>
      <c r="D43" s="321"/>
      <c r="E43" s="321"/>
      <c r="F43" s="321"/>
    </row>
    <row r="44" spans="1:6" x14ac:dyDescent="0.35">
      <c r="A44" s="206"/>
      <c r="B44" s="329" t="s">
        <v>103</v>
      </c>
      <c r="C44" s="329" t="s">
        <v>132</v>
      </c>
      <c r="D44" s="323"/>
      <c r="E44" s="323"/>
      <c r="F44" s="323"/>
    </row>
    <row r="45" spans="1:6" x14ac:dyDescent="0.35">
      <c r="A45" s="206"/>
      <c r="B45" s="329" t="s">
        <v>104</v>
      </c>
      <c r="C45" s="329" t="s">
        <v>753</v>
      </c>
      <c r="D45" s="323"/>
      <c r="E45" s="324"/>
      <c r="F45" s="324"/>
    </row>
    <row r="46" spans="1:6" x14ac:dyDescent="0.35">
      <c r="A46" s="206"/>
      <c r="B46" s="329" t="s">
        <v>105</v>
      </c>
      <c r="C46" s="329" t="s">
        <v>764</v>
      </c>
      <c r="D46" s="323"/>
      <c r="E46" s="324"/>
      <c r="F46" s="324"/>
    </row>
    <row r="47" spans="1:6" x14ac:dyDescent="0.35">
      <c r="A47" s="206"/>
      <c r="B47" s="329" t="s">
        <v>120</v>
      </c>
      <c r="C47" s="329" t="s">
        <v>780</v>
      </c>
      <c r="D47" s="323"/>
      <c r="E47" s="324"/>
      <c r="F47" s="324"/>
    </row>
    <row r="48" spans="1:6" x14ac:dyDescent="0.35">
      <c r="A48" s="206"/>
      <c r="B48" s="329" t="s">
        <v>121</v>
      </c>
      <c r="C48" s="329" t="s">
        <v>782</v>
      </c>
      <c r="D48" s="323"/>
      <c r="E48" s="324"/>
      <c r="F48" s="324"/>
    </row>
    <row r="49" spans="1:6" x14ac:dyDescent="0.35">
      <c r="A49" s="206"/>
      <c r="B49" s="329" t="s">
        <v>106</v>
      </c>
      <c r="C49" s="329" t="s">
        <v>133</v>
      </c>
      <c r="D49" s="323"/>
      <c r="E49" s="324"/>
      <c r="F49" s="324"/>
    </row>
    <row r="50" spans="1:6" x14ac:dyDescent="0.35">
      <c r="A50" s="206"/>
      <c r="B50" s="334"/>
      <c r="C50" s="40"/>
      <c r="D50" s="323"/>
      <c r="E50" s="324"/>
      <c r="F50" s="324"/>
    </row>
    <row r="51" spans="1:6" x14ac:dyDescent="0.35">
      <c r="B51" s="362" t="s">
        <v>207</v>
      </c>
      <c r="C51" s="17"/>
      <c r="D51" s="321"/>
      <c r="E51" s="325"/>
      <c r="F51" s="325"/>
    </row>
    <row r="52" spans="1:6" x14ac:dyDescent="0.35">
      <c r="A52" s="206"/>
      <c r="B52" s="329" t="s">
        <v>107</v>
      </c>
      <c r="C52" s="329" t="s">
        <v>135</v>
      </c>
      <c r="D52" s="323"/>
      <c r="E52" s="324"/>
      <c r="F52" s="324"/>
    </row>
    <row r="53" spans="1:6" x14ac:dyDescent="0.35">
      <c r="B53" s="329"/>
      <c r="C53" s="329"/>
      <c r="D53" s="323"/>
      <c r="E53" s="324"/>
      <c r="F53" s="324"/>
    </row>
    <row r="54" spans="1:6" x14ac:dyDescent="0.35">
      <c r="B54" s="362" t="s">
        <v>143</v>
      </c>
      <c r="C54" s="17"/>
      <c r="D54" s="321"/>
      <c r="E54" s="325"/>
      <c r="F54" s="325"/>
    </row>
    <row r="55" spans="1:6" x14ac:dyDescent="0.35">
      <c r="A55" s="206"/>
      <c r="B55" s="329" t="s">
        <v>122</v>
      </c>
      <c r="C55" s="329" t="s">
        <v>822</v>
      </c>
      <c r="D55" s="323"/>
      <c r="E55" s="324"/>
      <c r="F55" s="324"/>
    </row>
    <row r="56" spans="1:6" x14ac:dyDescent="0.35">
      <c r="A56" s="206"/>
      <c r="B56" s="329"/>
      <c r="C56" s="329"/>
      <c r="D56" s="323"/>
      <c r="E56" s="324"/>
      <c r="F56" s="324"/>
    </row>
    <row r="57" spans="1:6" x14ac:dyDescent="0.35">
      <c r="A57" s="206"/>
      <c r="B57" s="389" t="s">
        <v>892</v>
      </c>
      <c r="C57" s="325"/>
      <c r="D57" s="323"/>
      <c r="E57" s="324"/>
      <c r="F57" s="324"/>
    </row>
    <row r="58" spans="1:6" x14ac:dyDescent="0.35">
      <c r="A58" s="206"/>
      <c r="B58" s="329" t="s">
        <v>893</v>
      </c>
      <c r="C58" s="329" t="s">
        <v>894</v>
      </c>
      <c r="D58" s="323"/>
      <c r="E58" s="324"/>
      <c r="F58" s="324"/>
    </row>
    <row r="59" spans="1:6" x14ac:dyDescent="0.35">
      <c r="A59" s="206"/>
      <c r="B59" s="329" t="s">
        <v>895</v>
      </c>
      <c r="C59" s="329" t="s">
        <v>896</v>
      </c>
      <c r="D59" s="323"/>
      <c r="E59" s="324"/>
      <c r="F59" s="324"/>
    </row>
    <row r="60" spans="1:6" x14ac:dyDescent="0.35">
      <c r="A60" s="206"/>
      <c r="B60" s="329" t="s">
        <v>897</v>
      </c>
      <c r="C60" s="329" t="s">
        <v>898</v>
      </c>
      <c r="D60" s="323"/>
      <c r="E60" s="324"/>
      <c r="F60" s="324"/>
    </row>
    <row r="61" spans="1:6" x14ac:dyDescent="0.35">
      <c r="A61" s="206"/>
      <c r="B61" s="329" t="s">
        <v>899</v>
      </c>
      <c r="C61" s="329" t="s">
        <v>900</v>
      </c>
      <c r="D61" s="323"/>
      <c r="E61" s="324"/>
      <c r="F61" s="324"/>
    </row>
    <row r="62" spans="1:6" x14ac:dyDescent="0.35">
      <c r="A62" s="206"/>
      <c r="B62" s="329" t="s">
        <v>901</v>
      </c>
      <c r="C62" s="329" t="s">
        <v>902</v>
      </c>
      <c r="D62" s="323"/>
      <c r="E62" s="324"/>
      <c r="F62" s="324"/>
    </row>
    <row r="63" spans="1:6" x14ac:dyDescent="0.35">
      <c r="B63" s="329"/>
      <c r="C63" s="329"/>
      <c r="D63" s="323"/>
      <c r="E63" s="324"/>
      <c r="F63" s="324"/>
    </row>
    <row r="64" spans="1:6" x14ac:dyDescent="0.35">
      <c r="B64" s="8" t="s">
        <v>208</v>
      </c>
      <c r="C64" s="17"/>
      <c r="D64" s="321"/>
      <c r="E64" s="325"/>
      <c r="F64" s="325"/>
    </row>
    <row r="65" spans="1:6" x14ac:dyDescent="0.35">
      <c r="A65" s="206"/>
      <c r="B65" s="329" t="s">
        <v>123</v>
      </c>
      <c r="C65" s="329" t="s">
        <v>208</v>
      </c>
      <c r="D65" s="323"/>
      <c r="E65" s="324"/>
      <c r="F65" s="324"/>
    </row>
    <row r="66" spans="1:6" x14ac:dyDescent="0.35">
      <c r="A66" s="206"/>
      <c r="B66" s="329" t="s">
        <v>124</v>
      </c>
      <c r="C66" s="329" t="s">
        <v>845</v>
      </c>
      <c r="D66" s="323"/>
      <c r="E66" s="324"/>
      <c r="F66" s="324"/>
    </row>
    <row r="67" spans="1:6" x14ac:dyDescent="0.35">
      <c r="A67" s="206"/>
      <c r="B67" s="329" t="s">
        <v>125</v>
      </c>
      <c r="C67" s="329" t="s">
        <v>858</v>
      </c>
      <c r="D67" s="323"/>
      <c r="E67" s="324"/>
      <c r="F67" s="324"/>
    </row>
    <row r="68" spans="1:6" x14ac:dyDescent="0.35">
      <c r="A68" s="206"/>
      <c r="B68" s="329"/>
      <c r="C68" s="329"/>
      <c r="D68" s="323"/>
      <c r="E68" s="324"/>
      <c r="F68" s="324"/>
    </row>
    <row r="69" spans="1:6" x14ac:dyDescent="0.35">
      <c r="A69" s="206"/>
      <c r="B69" s="325" t="s">
        <v>889</v>
      </c>
      <c r="C69" s="329"/>
      <c r="D69" s="323"/>
      <c r="E69" s="324"/>
      <c r="F69" s="324"/>
    </row>
    <row r="70" spans="1:6" x14ac:dyDescent="0.35">
      <c r="B70" s="329" t="s">
        <v>890</v>
      </c>
      <c r="C70" s="329" t="s">
        <v>891</v>
      </c>
      <c r="D70" s="323"/>
      <c r="E70" s="324"/>
      <c r="F70" s="324"/>
    </row>
    <row r="71" spans="1:6" x14ac:dyDescent="0.35">
      <c r="B71" s="329"/>
      <c r="C71" s="329"/>
      <c r="D71" s="323"/>
      <c r="E71" s="324"/>
      <c r="F71" s="324"/>
    </row>
    <row r="72" spans="1:6" x14ac:dyDescent="0.35">
      <c r="A72" s="206"/>
      <c r="B72" s="8" t="s">
        <v>209</v>
      </c>
      <c r="C72" s="329"/>
      <c r="D72" s="323"/>
      <c r="E72" s="324"/>
      <c r="F72" s="324"/>
    </row>
    <row r="73" spans="1:6" x14ac:dyDescent="0.35">
      <c r="A73" s="206"/>
      <c r="B73" s="335" t="s">
        <v>126</v>
      </c>
      <c r="C73" s="329" t="s">
        <v>361</v>
      </c>
      <c r="D73" s="323"/>
      <c r="E73" s="324"/>
      <c r="F73" s="324"/>
    </row>
    <row r="74" spans="1:6" ht="15" thickBot="1" x14ac:dyDescent="0.4">
      <c r="A74" s="206"/>
      <c r="B74" s="336"/>
      <c r="C74" s="336"/>
      <c r="D74" s="323"/>
      <c r="E74" s="324"/>
      <c r="F74" s="324"/>
    </row>
    <row r="75" spans="1:6" ht="9.75" customHeight="1" x14ac:dyDescent="0.35">
      <c r="A75" s="206"/>
      <c r="B75" s="329"/>
      <c r="C75" s="329"/>
      <c r="D75" s="323"/>
      <c r="E75" s="324"/>
      <c r="F75" s="324"/>
    </row>
    <row r="76" spans="1:6" x14ac:dyDescent="0.35">
      <c r="E76" s="324"/>
      <c r="F76" s="324"/>
    </row>
    <row r="77" spans="1:6" x14ac:dyDescent="0.35">
      <c r="E77" s="324"/>
      <c r="F77" s="324"/>
    </row>
    <row r="78" spans="1:6" x14ac:dyDescent="0.35">
      <c r="E78" s="324"/>
      <c r="F78" s="324"/>
    </row>
    <row r="79" spans="1:6" x14ac:dyDescent="0.35">
      <c r="E79" s="324"/>
      <c r="F79" s="324"/>
    </row>
    <row r="80" spans="1:6" x14ac:dyDescent="0.35">
      <c r="E80" s="324"/>
      <c r="F80" s="324"/>
    </row>
    <row r="81" spans="5:6" x14ac:dyDescent="0.35">
      <c r="E81" s="324"/>
      <c r="F81" s="324"/>
    </row>
    <row r="82" spans="5:6" x14ac:dyDescent="0.35">
      <c r="E82" s="324"/>
      <c r="F82" s="324"/>
    </row>
    <row r="83" spans="5:6" x14ac:dyDescent="0.35">
      <c r="E83" s="323"/>
      <c r="F83" s="323"/>
    </row>
    <row r="84" spans="5:6" x14ac:dyDescent="0.35">
      <c r="E84" s="323"/>
      <c r="F84" s="323"/>
    </row>
    <row r="85" spans="5:6" x14ac:dyDescent="0.35">
      <c r="E85" s="323"/>
      <c r="F85" s="323"/>
    </row>
    <row r="86" spans="5:6" x14ac:dyDescent="0.35">
      <c r="E86" s="324"/>
      <c r="F86" s="324"/>
    </row>
    <row r="87" spans="5:6" x14ac:dyDescent="0.35">
      <c r="E87" s="324"/>
      <c r="F87" s="324"/>
    </row>
    <row r="88" spans="5:6" x14ac:dyDescent="0.35">
      <c r="E88" s="324"/>
      <c r="F88" s="324"/>
    </row>
    <row r="89" spans="5:6" x14ac:dyDescent="0.35">
      <c r="E89" s="324"/>
      <c r="F89" s="324"/>
    </row>
    <row r="90" spans="5:6" x14ac:dyDescent="0.35">
      <c r="E90" s="324"/>
      <c r="F90" s="324"/>
    </row>
    <row r="91" spans="5:6" x14ac:dyDescent="0.35">
      <c r="E91" s="324"/>
      <c r="F91" s="324"/>
    </row>
    <row r="92" spans="5:6" x14ac:dyDescent="0.35">
      <c r="E92" s="324"/>
      <c r="F92" s="324"/>
    </row>
    <row r="93" spans="5:6" x14ac:dyDescent="0.35">
      <c r="E93" s="324"/>
      <c r="F93" s="324"/>
    </row>
    <row r="94" spans="5:6" x14ac:dyDescent="0.35">
      <c r="E94" s="324"/>
      <c r="F94" s="324"/>
    </row>
    <row r="95" spans="5:6" x14ac:dyDescent="0.35">
      <c r="E95" s="324"/>
      <c r="F95" s="324"/>
    </row>
    <row r="96" spans="5:6" x14ac:dyDescent="0.35">
      <c r="E96" s="324"/>
      <c r="F96" s="324"/>
    </row>
    <row r="97" spans="5:6" x14ac:dyDescent="0.35">
      <c r="E97" s="324"/>
      <c r="F97" s="324"/>
    </row>
    <row r="98" spans="5:6" x14ac:dyDescent="0.35">
      <c r="E98" s="324"/>
      <c r="F98" s="324"/>
    </row>
    <row r="99" spans="5:6" x14ac:dyDescent="0.35">
      <c r="E99" s="324"/>
      <c r="F99" s="324"/>
    </row>
    <row r="100" spans="5:6" x14ac:dyDescent="0.35">
      <c r="E100" s="324"/>
      <c r="F100" s="324"/>
    </row>
    <row r="101" spans="5:6" x14ac:dyDescent="0.35">
      <c r="E101" s="324"/>
      <c r="F101" s="324"/>
    </row>
    <row r="102" spans="5:6" x14ac:dyDescent="0.35">
      <c r="E102" s="324"/>
      <c r="F102" s="324"/>
    </row>
    <row r="103" spans="5:6" x14ac:dyDescent="0.35">
      <c r="E103" s="324"/>
      <c r="F103" s="324"/>
    </row>
    <row r="104" spans="5:6" x14ac:dyDescent="0.35">
      <c r="E104" s="324"/>
      <c r="F104" s="324"/>
    </row>
    <row r="105" spans="5:6" x14ac:dyDescent="0.35">
      <c r="E105" s="324"/>
      <c r="F105" s="324"/>
    </row>
    <row r="106" spans="5:6" x14ac:dyDescent="0.35">
      <c r="E106" s="324"/>
      <c r="F106" s="324"/>
    </row>
    <row r="107" spans="5:6" x14ac:dyDescent="0.35">
      <c r="E107" s="324"/>
      <c r="F107" s="324"/>
    </row>
    <row r="108" spans="5:6" x14ac:dyDescent="0.35">
      <c r="E108" s="324"/>
      <c r="F108" s="324"/>
    </row>
    <row r="109" spans="5:6" x14ac:dyDescent="0.35">
      <c r="E109" s="31"/>
      <c r="F109" s="31"/>
    </row>
    <row r="132" spans="2:3" x14ac:dyDescent="0.35">
      <c r="B132" s="324"/>
      <c r="C132" s="323"/>
    </row>
    <row r="133" spans="2:3" x14ac:dyDescent="0.35">
      <c r="B133" s="31"/>
      <c r="C133" s="31"/>
    </row>
  </sheetData>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10000000}"/>
    <hyperlink ref="B18" location="'LR3'!A1" display="LR3 – LRSpl" xr:uid="{00000000-0004-0000-0000-000011000000}"/>
    <hyperlink ref="B16" location="'LR1'!A1" display="LR1 – LRSum" xr:uid="{00000000-0004-0000-0000-000012000000}"/>
    <hyperlink ref="B17" location="'LR2'!A1" display="LR2 – LRCom" xr:uid="{00000000-0004-0000-0000-000013000000}"/>
    <hyperlink ref="B21:B22" location="'PV1'!A1" display="PV1" xr:uid="{00000000-0004-0000-0000-000014000000}"/>
    <hyperlink ref="B21" location="'LIQ1'!A1" display="LIQ1" xr:uid="{00000000-0004-0000-0000-000015000000}"/>
    <hyperlink ref="B22" location="'LIQ2'!A1" display="LIQ2" xr:uid="{00000000-0004-0000-0000-000016000000}"/>
    <hyperlink ref="B25:B26" location="'PV1'!A1" display="PV1" xr:uid="{00000000-0004-0000-0000-000017000000}"/>
    <hyperlink ref="B25" location="'CR1'!A1" display="CR1" xr:uid="{00000000-0004-0000-0000-000018000000}"/>
    <hyperlink ref="B26" location="'CR1-A'!A1" display="CR1-A" xr:uid="{00000000-0004-0000-0000-000019000000}"/>
    <hyperlink ref="B27" location="'PV1'!A1" display="PV1" xr:uid="{00000000-0004-0000-0000-00001A000000}"/>
    <hyperlink ref="B27" location="'CR2'!A1" display="CR2" xr:uid="{00000000-0004-0000-0000-00001B000000}"/>
    <hyperlink ref="B28:B29" location="'PV1'!A1" display="PV1" xr:uid="{00000000-0004-0000-0000-00001D000000}"/>
    <hyperlink ref="B28" location="'CQ1'!A1" display="CQ1" xr:uid="{00000000-0004-0000-0000-00001E000000}"/>
    <hyperlink ref="B29" location="'CQ2'!A1" display="CQ2" xr:uid="{00000000-0004-0000-0000-00001F000000}"/>
    <hyperlink ref="B30:B31" location="'PV1'!A1" display="PV1" xr:uid="{00000000-0004-0000-0000-000020000000}"/>
    <hyperlink ref="B30" location="'CQ3'!A1" display="CQ3" xr:uid="{00000000-0004-0000-0000-000021000000}"/>
    <hyperlink ref="B31" location="'CQ4'!A1" display="CQ4" xr:uid="{00000000-0004-0000-0000-000022000000}"/>
    <hyperlink ref="B32:B33" location="'PV1'!A1" display="PV1" xr:uid="{00000000-0004-0000-0000-000023000000}"/>
    <hyperlink ref="B32" location="'CQ5'!A1" display="CQ5" xr:uid="{00000000-0004-0000-0000-000024000000}"/>
    <hyperlink ref="B33" location="'CQ6'!A1" display="CQ6" xr:uid="{00000000-0004-0000-0000-000025000000}"/>
    <hyperlink ref="B34" location="'PV1'!A1" display="PV1" xr:uid="{00000000-0004-0000-0000-000026000000}"/>
    <hyperlink ref="B34" location="'CQ7'!A1" display="CQ7" xr:uid="{00000000-0004-0000-0000-000027000000}"/>
    <hyperlink ref="B37" location="'CR3'!A1" display="CR3" xr:uid="{00000000-0004-0000-0000-000029000000}"/>
    <hyperlink ref="B40" location="'CR4'!A1" display="CR4" xr:uid="{00000000-0004-0000-0000-00002A000000}"/>
    <hyperlink ref="B41" location="'CR5'!A1" display="CR5" xr:uid="{00000000-0004-0000-0000-00002B000000}"/>
    <hyperlink ref="C41" location="'CR5'!A1" display="Sztenderd módszer" xr:uid="{00000000-0004-0000-0000-00002C000000}"/>
    <hyperlink ref="B44" location="'CCR1'!A1" display="CCR1" xr:uid="{00000000-0004-0000-0000-00002D000000}"/>
    <hyperlink ref="B45" location="'CCR2'!A1" display="CCR2" xr:uid="{00000000-0004-0000-0000-00002F000000}"/>
    <hyperlink ref="B46" location="'CCR3'!A1" display="CCR3" xr:uid="{00000000-0004-0000-0000-000031000000}"/>
    <hyperlink ref="B47" location="'CCR5'!A1" display="CCR5" xr:uid="{00000000-0004-0000-0000-000033000000}"/>
    <hyperlink ref="B48" location="'CCR6'!A1" display="CCR6" xr:uid="{00000000-0004-0000-0000-000035000000}"/>
    <hyperlink ref="B49" location="'CCR8'!A1" display="CCR8" xr:uid="{00000000-0004-0000-0000-000037000000}"/>
    <hyperlink ref="B52" location="'MR1'!A1" display="MR1" xr:uid="{00000000-0004-0000-0000-000039000000}"/>
    <hyperlink ref="B55" location="'OR1'!A1" display="OR1" xr:uid="{00000000-0004-0000-0000-00003B000000}"/>
    <hyperlink ref="B65" location="'AE1'!A1" display="AE1" xr:uid="{00000000-0004-0000-0000-000047000000}"/>
    <hyperlink ref="B66" location="'AE2'!A1" display="AE2" xr:uid="{00000000-0004-0000-0000-000048000000}"/>
    <hyperlink ref="B67" location="'AE3'!A1" display="AE3" xr:uid="{00000000-0004-0000-0000-000049000000}"/>
    <hyperlink ref="B73" location="IFRS9!A1" display="IFRS9" xr:uid="{00000000-0004-0000-0000-000053000000}"/>
    <hyperlink ref="B70" location="IRRBB1!A1" display="IRRBB1" xr:uid="{13C43F31-E10D-4C94-A0C6-27AA27C29741}"/>
    <hyperlink ref="B58" location="'REM1'!A1" display="REM1" xr:uid="{D29F3E35-F334-4AA7-8A31-CD5392756598}"/>
    <hyperlink ref="B59" location="'REM2'!A1" display="REM2" xr:uid="{82FADA55-1016-4884-98F4-9246784CDF74}"/>
    <hyperlink ref="B60" location="'REM3'!A1" display="REM3" xr:uid="{C6B56AC8-D6A0-42FF-9570-E2274386F7BE}"/>
    <hyperlink ref="B61" location="'REM4'!A1" display="REM4" xr:uid="{06F930DA-A8CD-401E-99E6-3899A4FA3CA7}"/>
    <hyperlink ref="B62" location="'REM5'!A1" display="REM5" xr:uid="{B8C23B1B-E9BC-4B60-B918-C616EE8D2CF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F54"/>
  <sheetViews>
    <sheetView showGridLines="0" zoomScaleNormal="100" workbookViewId="0"/>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75" t="s">
        <v>0</v>
      </c>
      <c r="C2" s="100"/>
      <c r="D2" s="100"/>
      <c r="E2" s="100"/>
    </row>
    <row r="3" spans="2:6" x14ac:dyDescent="0.35">
      <c r="B3" s="1"/>
      <c r="C3" s="1"/>
      <c r="D3" s="1"/>
      <c r="E3" s="1"/>
    </row>
    <row r="4" spans="2:6" ht="15.5" x14ac:dyDescent="0.35">
      <c r="B4" s="19" t="s">
        <v>196</v>
      </c>
      <c r="C4" s="2"/>
      <c r="D4" s="2"/>
      <c r="E4" s="2"/>
    </row>
    <row r="5" spans="2:6" ht="2.15" customHeight="1" x14ac:dyDescent="0.35">
      <c r="C5" s="1"/>
      <c r="D5" s="1"/>
      <c r="E5" s="1"/>
      <c r="F5" s="1"/>
    </row>
    <row r="6" spans="2:6" ht="2.15" customHeight="1" x14ac:dyDescent="0.35">
      <c r="C6" s="448"/>
      <c r="D6" s="448"/>
      <c r="E6" s="448"/>
      <c r="F6" s="1"/>
    </row>
    <row r="7" spans="2:6" ht="2.15" customHeight="1" x14ac:dyDescent="0.35">
      <c r="C7" s="3"/>
      <c r="D7" s="3"/>
      <c r="E7" s="6"/>
      <c r="F7" s="6"/>
    </row>
    <row r="8" spans="2:6" ht="15" thickBot="1" x14ac:dyDescent="0.4"/>
    <row r="9" spans="2:6" ht="15" thickBot="1" x14ac:dyDescent="0.4">
      <c r="B9" s="101"/>
      <c r="C9" s="107" t="s">
        <v>151</v>
      </c>
      <c r="D9" s="117" t="str">
        <f>+Contents!B3</f>
        <v>31.12.2023</v>
      </c>
      <c r="E9" s="117" t="s">
        <v>1003</v>
      </c>
    </row>
    <row r="10" spans="2:6" x14ac:dyDescent="0.35">
      <c r="B10" s="449" t="s">
        <v>153</v>
      </c>
      <c r="C10" s="449"/>
      <c r="D10" s="449"/>
      <c r="E10" s="449"/>
    </row>
    <row r="11" spans="2:6" x14ac:dyDescent="0.35">
      <c r="B11" s="104">
        <v>1</v>
      </c>
      <c r="C11" s="15" t="s">
        <v>154</v>
      </c>
      <c r="D11" s="9">
        <v>136673.16089951701</v>
      </c>
      <c r="E11" s="9">
        <v>126719.26897284601</v>
      </c>
    </row>
    <row r="12" spans="2:6" x14ac:dyDescent="0.35">
      <c r="B12" s="104">
        <v>2</v>
      </c>
      <c r="C12" s="14" t="s">
        <v>155</v>
      </c>
      <c r="D12" s="11">
        <v>136673.16089951701</v>
      </c>
      <c r="E12" s="11">
        <v>126719.26897284601</v>
      </c>
    </row>
    <row r="13" spans="2:6" x14ac:dyDescent="0.35">
      <c r="B13" s="104">
        <v>3</v>
      </c>
      <c r="C13" s="15" t="s">
        <v>156</v>
      </c>
      <c r="D13" s="9">
        <v>136673.16089951701</v>
      </c>
      <c r="E13" s="9">
        <v>126719.26897284601</v>
      </c>
    </row>
    <row r="14" spans="2:6" x14ac:dyDescent="0.35">
      <c r="B14" s="450" t="s">
        <v>157</v>
      </c>
      <c r="C14" s="450"/>
      <c r="D14" s="450"/>
      <c r="E14" s="450"/>
    </row>
    <row r="15" spans="2:6" x14ac:dyDescent="0.35">
      <c r="B15" s="104">
        <v>4</v>
      </c>
      <c r="C15" s="15" t="s">
        <v>158</v>
      </c>
      <c r="D15" s="9">
        <v>765834.05123053025</v>
      </c>
      <c r="E15" s="9">
        <v>790269.96251485287</v>
      </c>
    </row>
    <row r="16" spans="2:6" x14ac:dyDescent="0.35">
      <c r="B16" s="450" t="s">
        <v>159</v>
      </c>
      <c r="C16" s="450"/>
      <c r="D16" s="450"/>
      <c r="E16" s="450"/>
    </row>
    <row r="17" spans="2:5" x14ac:dyDescent="0.35">
      <c r="B17" s="104">
        <v>5</v>
      </c>
      <c r="C17" s="15" t="s">
        <v>160</v>
      </c>
      <c r="D17" s="12">
        <v>0.17846315488311429</v>
      </c>
      <c r="E17" s="12">
        <v>0.16034934260893707</v>
      </c>
    </row>
    <row r="18" spans="2:5" x14ac:dyDescent="0.35">
      <c r="B18" s="104">
        <v>6</v>
      </c>
      <c r="C18" s="14" t="s">
        <v>161</v>
      </c>
      <c r="D18" s="13">
        <v>0.17846315488311429</v>
      </c>
      <c r="E18" s="13">
        <v>0.16034934260893707</v>
      </c>
    </row>
    <row r="19" spans="2:5" x14ac:dyDescent="0.35">
      <c r="B19" s="104">
        <v>7</v>
      </c>
      <c r="C19" s="15" t="s">
        <v>162</v>
      </c>
      <c r="D19" s="12">
        <v>0.17846315488311429</v>
      </c>
      <c r="E19" s="12">
        <v>0.16034934260893707</v>
      </c>
    </row>
    <row r="20" spans="2:5" ht="23.25" customHeight="1" x14ac:dyDescent="0.35">
      <c r="B20" s="451" t="s">
        <v>163</v>
      </c>
      <c r="C20" s="451"/>
      <c r="D20" s="451"/>
      <c r="E20" s="451"/>
    </row>
    <row r="21" spans="2:5" ht="21.5" x14ac:dyDescent="0.35">
      <c r="B21" s="98" t="s">
        <v>29</v>
      </c>
      <c r="C21" s="166" t="s">
        <v>164</v>
      </c>
      <c r="D21" s="12">
        <v>0</v>
      </c>
      <c r="E21" s="12">
        <v>0</v>
      </c>
    </row>
    <row r="22" spans="2:5" x14ac:dyDescent="0.35">
      <c r="B22" s="104" t="s">
        <v>30</v>
      </c>
      <c r="C22" s="315" t="s">
        <v>165</v>
      </c>
      <c r="D22" s="13">
        <v>0</v>
      </c>
      <c r="E22" s="13">
        <v>0</v>
      </c>
    </row>
    <row r="23" spans="2:5" x14ac:dyDescent="0.35">
      <c r="B23" s="104" t="s">
        <v>31</v>
      </c>
      <c r="C23" s="316" t="s">
        <v>166</v>
      </c>
      <c r="D23" s="12">
        <v>0</v>
      </c>
      <c r="E23" s="12">
        <v>0</v>
      </c>
    </row>
    <row r="24" spans="2:5" x14ac:dyDescent="0.35">
      <c r="B24" s="104" t="s">
        <v>32</v>
      </c>
      <c r="C24" s="14" t="s">
        <v>167</v>
      </c>
      <c r="D24" s="13">
        <v>0.08</v>
      </c>
      <c r="E24" s="13">
        <v>0.08</v>
      </c>
    </row>
    <row r="25" spans="2:5" ht="15" customHeight="1" x14ac:dyDescent="0.35">
      <c r="B25" s="451" t="s">
        <v>168</v>
      </c>
      <c r="C25" s="451"/>
      <c r="D25" s="451"/>
      <c r="E25" s="451"/>
    </row>
    <row r="26" spans="2:5" x14ac:dyDescent="0.35">
      <c r="B26" s="104">
        <v>8</v>
      </c>
      <c r="C26" s="14" t="s">
        <v>169</v>
      </c>
      <c r="D26" s="13">
        <v>2.5000000000000001E-2</v>
      </c>
      <c r="E26" s="13">
        <v>2.5000000000000001E-2</v>
      </c>
    </row>
    <row r="27" spans="2:5" ht="21.5" x14ac:dyDescent="0.35">
      <c r="B27" s="98" t="s">
        <v>33</v>
      </c>
      <c r="C27" s="166" t="s">
        <v>170</v>
      </c>
      <c r="D27" s="16">
        <v>0</v>
      </c>
      <c r="E27" s="16">
        <v>0</v>
      </c>
    </row>
    <row r="28" spans="2:5" x14ac:dyDescent="0.35">
      <c r="B28" s="104">
        <v>9</v>
      </c>
      <c r="C28" s="14" t="s">
        <v>171</v>
      </c>
      <c r="D28" s="13">
        <v>0</v>
      </c>
      <c r="E28" s="13">
        <v>0</v>
      </c>
    </row>
    <row r="29" spans="2:5" x14ac:dyDescent="0.35">
      <c r="B29" s="98" t="s">
        <v>34</v>
      </c>
      <c r="C29" s="15" t="s">
        <v>172</v>
      </c>
      <c r="D29" s="12">
        <v>0</v>
      </c>
      <c r="E29" s="12">
        <v>0</v>
      </c>
    </row>
    <row r="30" spans="2:5" x14ac:dyDescent="0.35">
      <c r="B30" s="104">
        <v>10</v>
      </c>
      <c r="C30" s="14" t="s">
        <v>173</v>
      </c>
      <c r="D30" s="13">
        <v>0</v>
      </c>
      <c r="E30" s="13">
        <v>0</v>
      </c>
    </row>
    <row r="31" spans="2:5" x14ac:dyDescent="0.35">
      <c r="B31" s="104" t="s">
        <v>35</v>
      </c>
      <c r="C31" s="15" t="s">
        <v>174</v>
      </c>
      <c r="D31" s="12">
        <v>0</v>
      </c>
      <c r="E31" s="12">
        <v>0</v>
      </c>
    </row>
    <row r="32" spans="2:5" x14ac:dyDescent="0.35">
      <c r="B32" s="104">
        <v>11</v>
      </c>
      <c r="C32" s="14" t="s">
        <v>175</v>
      </c>
      <c r="D32" s="13">
        <v>2.5000000000000001E-2</v>
      </c>
      <c r="E32" s="13">
        <v>2.5000000000000001E-2</v>
      </c>
    </row>
    <row r="33" spans="2:5" x14ac:dyDescent="0.35">
      <c r="B33" s="104" t="s">
        <v>36</v>
      </c>
      <c r="C33" s="15" t="s">
        <v>176</v>
      </c>
      <c r="D33" s="16">
        <v>0.10500000000000001</v>
      </c>
      <c r="E33" s="16">
        <v>0.10500000000000001</v>
      </c>
    </row>
    <row r="34" spans="2:5" x14ac:dyDescent="0.35">
      <c r="B34" s="104">
        <v>12</v>
      </c>
      <c r="C34" s="14" t="s">
        <v>177</v>
      </c>
      <c r="D34" s="13">
        <v>7.0000000000000007E-2</v>
      </c>
      <c r="E34" s="13">
        <v>7.0000000000000007E-2</v>
      </c>
    </row>
    <row r="35" spans="2:5" x14ac:dyDescent="0.35">
      <c r="B35" s="451" t="s">
        <v>131</v>
      </c>
      <c r="C35" s="451"/>
      <c r="D35" s="451"/>
      <c r="E35" s="451"/>
    </row>
    <row r="36" spans="2:5" x14ac:dyDescent="0.35">
      <c r="B36" s="104">
        <v>13</v>
      </c>
      <c r="C36" s="14" t="s">
        <v>178</v>
      </c>
      <c r="D36" s="11">
        <v>2230094.2725204038</v>
      </c>
      <c r="E36" s="11">
        <v>2169814.3313962827</v>
      </c>
    </row>
    <row r="37" spans="2:5" x14ac:dyDescent="0.35">
      <c r="B37" s="104">
        <v>14</v>
      </c>
      <c r="C37" s="15" t="s">
        <v>179</v>
      </c>
      <c r="D37" s="12">
        <v>6.1285822121345562E-2</v>
      </c>
      <c r="E37" s="12">
        <v>5.8400973364067396E-2</v>
      </c>
    </row>
    <row r="38" spans="2:5" ht="30" customHeight="1" x14ac:dyDescent="0.35">
      <c r="B38" s="451" t="s">
        <v>180</v>
      </c>
      <c r="C38" s="451"/>
      <c r="D38" s="451"/>
      <c r="E38" s="451"/>
    </row>
    <row r="39" spans="2:5" x14ac:dyDescent="0.35">
      <c r="B39" s="98" t="s">
        <v>37</v>
      </c>
      <c r="C39" s="166" t="s">
        <v>181</v>
      </c>
      <c r="D39" s="12">
        <v>0</v>
      </c>
      <c r="E39" s="12">
        <v>0</v>
      </c>
    </row>
    <row r="40" spans="2:5" x14ac:dyDescent="0.35">
      <c r="B40" s="104" t="s">
        <v>38</v>
      </c>
      <c r="C40" s="315" t="s">
        <v>165</v>
      </c>
      <c r="D40" s="13">
        <v>0</v>
      </c>
      <c r="E40" s="13">
        <v>0</v>
      </c>
    </row>
    <row r="41" spans="2:5" x14ac:dyDescent="0.35">
      <c r="B41" s="104" t="s">
        <v>39</v>
      </c>
      <c r="C41" s="15" t="s">
        <v>182</v>
      </c>
      <c r="D41" s="437">
        <v>0.03</v>
      </c>
      <c r="E41" s="12">
        <v>0.03</v>
      </c>
    </row>
    <row r="42" spans="2:5" ht="15" customHeight="1" x14ac:dyDescent="0.35">
      <c r="B42" s="451" t="s">
        <v>183</v>
      </c>
      <c r="C42" s="451"/>
      <c r="D42" s="451"/>
      <c r="E42" s="451"/>
    </row>
    <row r="43" spans="2:5" x14ac:dyDescent="0.35">
      <c r="B43" s="104" t="s">
        <v>40</v>
      </c>
      <c r="C43" s="15" t="s">
        <v>184</v>
      </c>
      <c r="D43" s="13">
        <v>0</v>
      </c>
      <c r="E43" s="13">
        <v>0</v>
      </c>
    </row>
    <row r="44" spans="2:5" x14ac:dyDescent="0.35">
      <c r="B44" s="104" t="s">
        <v>41</v>
      </c>
      <c r="C44" s="14" t="s">
        <v>185</v>
      </c>
      <c r="D44" s="437">
        <v>0.03</v>
      </c>
      <c r="E44" s="12">
        <v>0.03</v>
      </c>
    </row>
    <row r="45" spans="2:5" x14ac:dyDescent="0.35">
      <c r="B45" s="17" t="s">
        <v>186</v>
      </c>
      <c r="C45" s="17"/>
      <c r="D45" s="18"/>
      <c r="E45" s="18"/>
    </row>
    <row r="46" spans="2:5" x14ac:dyDescent="0.35">
      <c r="B46" s="104">
        <v>15</v>
      </c>
      <c r="C46" s="14" t="s">
        <v>187</v>
      </c>
      <c r="D46" s="11">
        <v>29777.331564586031</v>
      </c>
      <c r="E46" s="11">
        <v>34723.70519320634</v>
      </c>
    </row>
    <row r="47" spans="2:5" x14ac:dyDescent="0.35">
      <c r="B47" s="104" t="s">
        <v>42</v>
      </c>
      <c r="C47" s="15" t="s">
        <v>188</v>
      </c>
      <c r="D47" s="9">
        <v>20016.39123646617</v>
      </c>
      <c r="E47" s="9">
        <v>14462.604761221803</v>
      </c>
    </row>
    <row r="48" spans="2:5" x14ac:dyDescent="0.35">
      <c r="B48" s="104" t="s">
        <v>43</v>
      </c>
      <c r="C48" s="14" t="s">
        <v>189</v>
      </c>
      <c r="D48" s="11">
        <v>57288.202328016669</v>
      </c>
      <c r="E48" s="11">
        <v>49537.270196625002</v>
      </c>
    </row>
    <row r="49" spans="2:5" x14ac:dyDescent="0.35">
      <c r="B49" s="104">
        <v>16</v>
      </c>
      <c r="C49" s="15" t="s">
        <v>190</v>
      </c>
      <c r="D49" s="9">
        <v>5004.0978091165425</v>
      </c>
      <c r="E49" s="9">
        <v>3615.6511903054507</v>
      </c>
    </row>
    <row r="50" spans="2:5" x14ac:dyDescent="0.35">
      <c r="B50" s="104">
        <v>17</v>
      </c>
      <c r="C50" s="14" t="s">
        <v>191</v>
      </c>
      <c r="D50" s="13">
        <v>7.6830834166666664</v>
      </c>
      <c r="E50" s="13">
        <v>11.010357666666666</v>
      </c>
    </row>
    <row r="51" spans="2:5" x14ac:dyDescent="0.35">
      <c r="B51" s="450" t="s">
        <v>192</v>
      </c>
      <c r="C51" s="450"/>
      <c r="D51" s="450"/>
      <c r="E51" s="450"/>
    </row>
    <row r="52" spans="2:5" x14ac:dyDescent="0.35">
      <c r="B52" s="104">
        <v>18</v>
      </c>
      <c r="C52" s="14" t="s">
        <v>193</v>
      </c>
      <c r="D52" s="11">
        <v>2137476.1579455002</v>
      </c>
      <c r="E52" s="11">
        <v>2062609.1167164999</v>
      </c>
    </row>
    <row r="53" spans="2:5" x14ac:dyDescent="0.35">
      <c r="B53" s="104">
        <v>19</v>
      </c>
      <c r="C53" s="15" t="s">
        <v>194</v>
      </c>
      <c r="D53" s="9">
        <v>1771958.9135427</v>
      </c>
      <c r="E53" s="9">
        <v>1601056.6635657558</v>
      </c>
    </row>
    <row r="54" spans="2:5" ht="15" thickBot="1" x14ac:dyDescent="0.4">
      <c r="B54" s="105">
        <v>20</v>
      </c>
      <c r="C54" s="317" t="s">
        <v>195</v>
      </c>
      <c r="D54" s="108">
        <v>1.2062786228333142</v>
      </c>
      <c r="E54" s="108">
        <v>1.2882798989280044</v>
      </c>
    </row>
  </sheetData>
  <sheetProtection algorithmName="SHA-512" hashValue="oKH9nhAdB+2okF7HXYHUhqynPDxZOL8E0pgEkllE4NQzgUzP55xTRSsTyVFklRAWepFdRwFhRbR3602nDcGx6w==" saltValue="85bgZtDxNaUSKyvvZQ9Syg==" spinCount="100000" sheet="1" objects="1" scenarios="1"/>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zoomScale="90" zoomScaleNormal="90" workbookViewId="0"/>
  </sheetViews>
  <sheetFormatPr defaultRowHeight="14.5" x14ac:dyDescent="0.35"/>
  <cols>
    <col min="1" max="1" width="4.453125" customWidth="1"/>
    <col min="2" max="2" width="5.54296875" customWidth="1"/>
    <col min="3" max="3" width="60.7265625" customWidth="1"/>
    <col min="4" max="4" width="10" customWidth="1"/>
    <col min="5" max="5" width="9.81640625" customWidth="1"/>
    <col min="6" max="6" width="17.81640625" customWidth="1"/>
  </cols>
  <sheetData>
    <row r="1" spans="2:7" ht="12.75" customHeight="1" x14ac:dyDescent="0.35"/>
    <row r="2" spans="2:7" x14ac:dyDescent="0.35">
      <c r="B2" s="175" t="s">
        <v>0</v>
      </c>
      <c r="C2" s="100"/>
      <c r="D2" s="100"/>
      <c r="E2" s="100"/>
      <c r="F2" s="100"/>
    </row>
    <row r="3" spans="2:7" x14ac:dyDescent="0.35">
      <c r="B3" s="1"/>
      <c r="C3" s="1"/>
      <c r="D3" s="1"/>
      <c r="E3" s="1"/>
      <c r="F3" s="1"/>
    </row>
    <row r="4" spans="2:7" ht="15.5" x14ac:dyDescent="0.35">
      <c r="B4" s="19" t="s">
        <v>149</v>
      </c>
      <c r="C4" s="2"/>
      <c r="D4" s="2"/>
      <c r="E4" s="2"/>
      <c r="F4" s="2"/>
    </row>
    <row r="5" spans="2:7" x14ac:dyDescent="0.35">
      <c r="B5" s="1"/>
      <c r="C5" s="1"/>
      <c r="D5" s="1"/>
      <c r="E5" s="1"/>
      <c r="F5" s="1"/>
    </row>
    <row r="6" spans="2:7" ht="35" customHeight="1" x14ac:dyDescent="0.35">
      <c r="B6" s="455" t="s">
        <v>1009</v>
      </c>
      <c r="C6" s="455"/>
      <c r="D6" s="455"/>
      <c r="E6" s="455"/>
      <c r="F6" s="455"/>
      <c r="G6" s="1"/>
    </row>
    <row r="7" spans="2:7" x14ac:dyDescent="0.35">
      <c r="C7" s="3"/>
      <c r="D7" s="3"/>
      <c r="E7" s="4"/>
      <c r="F7" s="5"/>
      <c r="G7" s="6"/>
    </row>
    <row r="8" spans="2:7" ht="15" thickBot="1" x14ac:dyDescent="0.4"/>
    <row r="9" spans="2:7" ht="21.5" thickBot="1" x14ac:dyDescent="0.4">
      <c r="B9" s="101"/>
      <c r="C9" s="452" t="s">
        <v>151</v>
      </c>
      <c r="D9" s="454" t="s">
        <v>147</v>
      </c>
      <c r="E9" s="454"/>
      <c r="F9" s="22" t="s">
        <v>148</v>
      </c>
    </row>
    <row r="10" spans="2:7" ht="15" thickBot="1" x14ac:dyDescent="0.4">
      <c r="B10" s="48"/>
      <c r="C10" s="453"/>
      <c r="D10" s="23" t="str">
        <f>+Contents!B3</f>
        <v>31.12.2023</v>
      </c>
      <c r="E10" s="23" t="s">
        <v>1003</v>
      </c>
      <c r="F10" s="353" t="str">
        <f>+Contents!B3</f>
        <v>31.12.2023</v>
      </c>
    </row>
    <row r="11" spans="2:7" x14ac:dyDescent="0.35">
      <c r="B11" s="103">
        <v>1</v>
      </c>
      <c r="C11" s="24" t="s">
        <v>137</v>
      </c>
      <c r="D11" s="25">
        <v>711562.7926594601</v>
      </c>
      <c r="E11" s="25">
        <v>748166.83032735286</v>
      </c>
      <c r="F11" s="59">
        <v>56925.023412756811</v>
      </c>
    </row>
    <row r="12" spans="2:7" x14ac:dyDescent="0.35">
      <c r="B12" s="104">
        <v>2</v>
      </c>
      <c r="C12" s="14" t="s">
        <v>138</v>
      </c>
      <c r="D12" s="11">
        <v>711562.7926594601</v>
      </c>
      <c r="E12" s="11">
        <v>748166.83032735286</v>
      </c>
      <c r="F12" s="52">
        <v>56925.023412756811</v>
      </c>
    </row>
    <row r="13" spans="2:7" x14ac:dyDescent="0.35">
      <c r="B13" s="104">
        <v>6</v>
      </c>
      <c r="C13" s="24" t="s">
        <v>139</v>
      </c>
      <c r="D13" s="25">
        <v>0</v>
      </c>
      <c r="E13" s="25">
        <v>0</v>
      </c>
      <c r="F13" s="59">
        <v>0</v>
      </c>
    </row>
    <row r="14" spans="2:7" x14ac:dyDescent="0.35">
      <c r="B14" s="104">
        <v>7</v>
      </c>
      <c r="C14" s="14" t="s">
        <v>152</v>
      </c>
      <c r="D14" s="11">
        <v>0</v>
      </c>
      <c r="E14" s="11">
        <v>0</v>
      </c>
      <c r="F14" s="52">
        <v>0</v>
      </c>
    </row>
    <row r="15" spans="2:7" x14ac:dyDescent="0.35">
      <c r="B15" s="104" t="s">
        <v>26</v>
      </c>
      <c r="C15" s="14" t="s">
        <v>141</v>
      </c>
      <c r="D15" s="11">
        <v>0</v>
      </c>
      <c r="E15" s="11">
        <v>0</v>
      </c>
      <c r="F15" s="52">
        <v>0</v>
      </c>
    </row>
    <row r="16" spans="2:7" x14ac:dyDescent="0.35">
      <c r="B16" s="104">
        <v>20</v>
      </c>
      <c r="C16" s="24" t="s">
        <v>142</v>
      </c>
      <c r="D16" s="25">
        <v>0</v>
      </c>
      <c r="E16" s="25">
        <v>0</v>
      </c>
      <c r="F16" s="59">
        <v>0</v>
      </c>
    </row>
    <row r="17" spans="2:6" x14ac:dyDescent="0.35">
      <c r="B17" s="104">
        <v>21</v>
      </c>
      <c r="C17" s="14" t="s">
        <v>140</v>
      </c>
      <c r="D17" s="11">
        <v>0</v>
      </c>
      <c r="E17" s="11">
        <v>0</v>
      </c>
      <c r="F17" s="52">
        <v>0</v>
      </c>
    </row>
    <row r="18" spans="2:6" x14ac:dyDescent="0.35">
      <c r="B18" s="104">
        <v>23</v>
      </c>
      <c r="C18" s="24" t="s">
        <v>143</v>
      </c>
      <c r="D18" s="25">
        <v>54271.258571070197</v>
      </c>
      <c r="E18" s="25">
        <v>42103.132187499999</v>
      </c>
      <c r="F18" s="59">
        <v>4341.700685685616</v>
      </c>
    </row>
    <row r="19" spans="2:6" x14ac:dyDescent="0.35">
      <c r="B19" s="104" t="s">
        <v>27</v>
      </c>
      <c r="C19" s="14" t="s">
        <v>144</v>
      </c>
      <c r="D19" s="11">
        <v>0</v>
      </c>
      <c r="E19" s="11">
        <v>0</v>
      </c>
      <c r="F19" s="52">
        <v>0</v>
      </c>
    </row>
    <row r="20" spans="2:6" x14ac:dyDescent="0.35">
      <c r="B20" s="98" t="s">
        <v>28</v>
      </c>
      <c r="C20" s="14" t="s">
        <v>145</v>
      </c>
      <c r="D20" s="11">
        <v>54271.258571070197</v>
      </c>
      <c r="E20" s="11">
        <v>42103.132187499999</v>
      </c>
      <c r="F20" s="52">
        <v>4341.700685685616</v>
      </c>
    </row>
    <row r="21" spans="2:6" ht="15" thickBot="1" x14ac:dyDescent="0.4">
      <c r="B21" s="105">
        <v>29</v>
      </c>
      <c r="C21" s="26" t="s">
        <v>146</v>
      </c>
      <c r="D21" s="27">
        <v>765834.05123053025</v>
      </c>
      <c r="E21" s="27">
        <v>790269.96251485287</v>
      </c>
      <c r="F21" s="56">
        <v>61266.724098442421</v>
      </c>
    </row>
    <row r="22" spans="2:6" ht="22.5" customHeight="1" x14ac:dyDescent="0.35">
      <c r="B22" s="455" t="s">
        <v>150</v>
      </c>
      <c r="C22" s="455"/>
      <c r="D22" s="455"/>
      <c r="E22" s="455"/>
      <c r="F22" s="455"/>
    </row>
  </sheetData>
  <sheetProtection algorithmName="SHA-512" hashValue="CQYpi6PlcmtaGMHoWW3cxUcuE5eG2jTP5hWYWNcT7bPWSoEveIQOhZ8mgIqDfXub950FhjE795vcKj1E6G8Gmg==" saltValue="EOFHCFv1Yxck5C0y5RyzwA=="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39"/>
  <sheetViews>
    <sheetView showGridLines="0" zoomScale="80" zoomScaleNormal="8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75" t="s">
        <v>0</v>
      </c>
      <c r="C2" s="100"/>
      <c r="D2" s="100"/>
      <c r="E2" s="100"/>
    </row>
    <row r="3" spans="2:9" x14ac:dyDescent="0.35">
      <c r="B3" s="1"/>
      <c r="C3" s="1"/>
      <c r="D3" s="1"/>
      <c r="E3" s="1"/>
    </row>
    <row r="4" spans="2:9" ht="15.5" x14ac:dyDescent="0.35">
      <c r="B4" s="19" t="s">
        <v>200</v>
      </c>
      <c r="C4" s="2"/>
      <c r="D4" s="2"/>
      <c r="E4" s="2"/>
    </row>
    <row r="5" spans="2:9" ht="2" customHeight="1" x14ac:dyDescent="0.35">
      <c r="B5" s="1"/>
      <c r="C5" s="1"/>
      <c r="D5" s="1"/>
      <c r="E5" s="1"/>
    </row>
    <row r="6" spans="2:9" ht="2" customHeight="1" x14ac:dyDescent="0.35">
      <c r="B6" s="448"/>
      <c r="C6" s="448"/>
      <c r="D6" s="448"/>
      <c r="E6" s="448"/>
      <c r="F6" s="448"/>
      <c r="G6" s="448"/>
      <c r="H6" s="448"/>
      <c r="I6" s="448"/>
    </row>
    <row r="7" spans="2:9" ht="2" customHeight="1" x14ac:dyDescent="0.35">
      <c r="B7" s="3"/>
      <c r="C7" s="3"/>
      <c r="D7" s="4"/>
      <c r="E7" s="6"/>
    </row>
    <row r="8" spans="2:9" ht="15" thickBot="1" x14ac:dyDescent="0.4">
      <c r="B8" s="32"/>
      <c r="C8" s="459" t="str">
        <f>+Contents!B3</f>
        <v>31.12.2023</v>
      </c>
      <c r="D8" s="460"/>
      <c r="E8" s="460"/>
      <c r="F8" s="460"/>
      <c r="G8" s="460"/>
      <c r="H8" s="460"/>
      <c r="I8" s="460"/>
    </row>
    <row r="9" spans="2:9" ht="23.25" customHeight="1" thickBot="1" x14ac:dyDescent="0.4">
      <c r="C9" s="33" t="s">
        <v>217</v>
      </c>
      <c r="D9" s="456" t="s">
        <v>211</v>
      </c>
      <c r="E9" s="458" t="s">
        <v>210</v>
      </c>
      <c r="F9" s="458"/>
      <c r="G9" s="458"/>
      <c r="H9" s="458"/>
      <c r="I9" s="458"/>
    </row>
    <row r="10" spans="2:9" ht="32" thickBot="1" x14ac:dyDescent="0.4">
      <c r="C10" s="110" t="s">
        <v>151</v>
      </c>
      <c r="D10" s="457"/>
      <c r="E10" s="111" t="s">
        <v>212</v>
      </c>
      <c r="F10" s="111" t="s">
        <v>213</v>
      </c>
      <c r="G10" s="111" t="s">
        <v>214</v>
      </c>
      <c r="H10" s="111" t="s">
        <v>215</v>
      </c>
      <c r="I10" s="111" t="s">
        <v>216</v>
      </c>
    </row>
    <row r="11" spans="2:9" x14ac:dyDescent="0.35">
      <c r="C11" s="113" t="s">
        <v>875</v>
      </c>
      <c r="D11" s="120">
        <v>29974</v>
      </c>
      <c r="E11" s="120">
        <v>29974</v>
      </c>
      <c r="F11" s="120"/>
      <c r="G11" s="120"/>
      <c r="H11" s="120"/>
      <c r="I11" s="120"/>
    </row>
    <row r="12" spans="2:9" x14ac:dyDescent="0.35">
      <c r="C12" s="35" t="s">
        <v>862</v>
      </c>
      <c r="D12" s="52">
        <v>371451</v>
      </c>
      <c r="E12" s="52">
        <v>371451</v>
      </c>
      <c r="F12" s="52"/>
      <c r="G12" s="52"/>
      <c r="H12" s="52"/>
      <c r="I12" s="52"/>
    </row>
    <row r="13" spans="2:9" x14ac:dyDescent="0.35">
      <c r="C13" s="35" t="s">
        <v>863</v>
      </c>
      <c r="D13" s="52">
        <v>0</v>
      </c>
      <c r="E13" s="52">
        <v>0</v>
      </c>
      <c r="F13" s="52"/>
      <c r="G13" s="52"/>
      <c r="H13" s="52"/>
      <c r="I13" s="52"/>
    </row>
    <row r="14" spans="2:9" x14ac:dyDescent="0.35">
      <c r="C14" s="35" t="s">
        <v>218</v>
      </c>
      <c r="D14" s="52">
        <v>0</v>
      </c>
      <c r="E14" s="52">
        <v>0</v>
      </c>
      <c r="F14" s="52"/>
      <c r="G14" s="52"/>
      <c r="H14" s="52"/>
      <c r="I14" s="52"/>
    </row>
    <row r="15" spans="2:9" x14ac:dyDescent="0.35">
      <c r="C15" s="35" t="s">
        <v>864</v>
      </c>
      <c r="D15" s="52">
        <v>15257</v>
      </c>
      <c r="E15" s="52">
        <v>15241.742555000001</v>
      </c>
      <c r="F15" s="52"/>
      <c r="G15" s="52"/>
      <c r="H15" s="52"/>
      <c r="I15" s="52">
        <v>15.257445000000001</v>
      </c>
    </row>
    <row r="16" spans="2:9" x14ac:dyDescent="0.35">
      <c r="C16" s="35" t="s">
        <v>865</v>
      </c>
      <c r="D16" s="52">
        <v>1666357</v>
      </c>
      <c r="E16" s="52">
        <v>1665896.3529191881</v>
      </c>
      <c r="F16" s="52"/>
      <c r="G16" s="52"/>
      <c r="H16" s="52"/>
      <c r="I16" s="52">
        <v>460.64708081200001</v>
      </c>
    </row>
    <row r="17" spans="3:9" x14ac:dyDescent="0.35">
      <c r="C17" s="35" t="s">
        <v>866</v>
      </c>
      <c r="D17" s="52">
        <v>301776</v>
      </c>
      <c r="E17" s="52">
        <v>301776</v>
      </c>
      <c r="F17" s="52"/>
      <c r="G17" s="52"/>
      <c r="H17" s="52"/>
      <c r="I17" s="52"/>
    </row>
    <row r="18" spans="3:9" x14ac:dyDescent="0.35">
      <c r="C18" s="35" t="s">
        <v>876</v>
      </c>
      <c r="D18" s="52">
        <v>0</v>
      </c>
      <c r="E18" s="52">
        <v>0</v>
      </c>
      <c r="F18" s="52"/>
      <c r="G18" s="52"/>
      <c r="H18" s="52"/>
      <c r="I18" s="52"/>
    </row>
    <row r="19" spans="3:9" x14ac:dyDescent="0.35">
      <c r="C19" s="35" t="s">
        <v>867</v>
      </c>
      <c r="D19" s="52">
        <v>3763</v>
      </c>
      <c r="E19" s="52">
        <v>3763</v>
      </c>
      <c r="F19" s="52"/>
      <c r="G19" s="52"/>
      <c r="H19" s="52"/>
      <c r="I19" s="52"/>
    </row>
    <row r="20" spans="3:9" ht="23.25" customHeight="1" x14ac:dyDescent="0.35">
      <c r="C20" s="35" t="s">
        <v>868</v>
      </c>
      <c r="D20" s="52">
        <v>239</v>
      </c>
      <c r="E20" s="52">
        <v>218.455893</v>
      </c>
      <c r="F20" s="52"/>
      <c r="G20" s="52"/>
      <c r="H20" s="52"/>
      <c r="I20" s="52">
        <v>20.544106999999997</v>
      </c>
    </row>
    <row r="21" spans="3:9" x14ac:dyDescent="0.35">
      <c r="C21" s="35" t="s">
        <v>219</v>
      </c>
      <c r="D21" s="52">
        <v>18</v>
      </c>
      <c r="E21" s="52">
        <v>18</v>
      </c>
      <c r="F21" s="52"/>
      <c r="G21" s="52"/>
      <c r="H21" s="52"/>
      <c r="I21" s="52"/>
    </row>
    <row r="22" spans="3:9" x14ac:dyDescent="0.35">
      <c r="C22" s="35" t="s">
        <v>220</v>
      </c>
      <c r="D22" s="52">
        <v>189</v>
      </c>
      <c r="E22" s="52">
        <v>189</v>
      </c>
      <c r="F22" s="52"/>
      <c r="G22" s="52"/>
      <c r="H22" s="52"/>
      <c r="I22" s="52"/>
    </row>
    <row r="23" spans="3:9" x14ac:dyDescent="0.35">
      <c r="C23" s="35" t="s">
        <v>869</v>
      </c>
      <c r="D23" s="52">
        <v>7822</v>
      </c>
      <c r="E23" s="52"/>
      <c r="F23" s="52">
        <v>7814.1775658610004</v>
      </c>
      <c r="G23" s="52"/>
      <c r="H23" s="52"/>
      <c r="I23" s="52">
        <v>7.8224341390000003</v>
      </c>
    </row>
    <row r="24" spans="3:9" x14ac:dyDescent="0.35">
      <c r="C24" s="35" t="s">
        <v>221</v>
      </c>
      <c r="D24" s="52">
        <v>72</v>
      </c>
      <c r="E24" s="52">
        <v>72</v>
      </c>
      <c r="F24" s="52"/>
      <c r="G24" s="52"/>
      <c r="H24" s="52"/>
      <c r="I24" s="52"/>
    </row>
    <row r="25" spans="3:9" x14ac:dyDescent="0.35">
      <c r="C25" s="35" t="s">
        <v>870</v>
      </c>
      <c r="D25" s="52">
        <v>100</v>
      </c>
      <c r="E25" s="52">
        <v>100</v>
      </c>
      <c r="F25" s="52"/>
      <c r="G25" s="52"/>
      <c r="H25" s="52"/>
      <c r="I25" s="52"/>
    </row>
    <row r="26" spans="3:9" x14ac:dyDescent="0.35">
      <c r="C26" s="35" t="s">
        <v>222</v>
      </c>
      <c r="D26" s="52">
        <v>3625</v>
      </c>
      <c r="E26" s="52">
        <v>3625</v>
      </c>
      <c r="F26" s="52"/>
      <c r="G26" s="52"/>
      <c r="H26" s="52"/>
      <c r="I26" s="52"/>
    </row>
    <row r="27" spans="3:9" x14ac:dyDescent="0.35">
      <c r="C27" s="36" t="s">
        <v>223</v>
      </c>
      <c r="D27" s="59">
        <v>2400643</v>
      </c>
      <c r="E27" s="59">
        <v>2392324.5513671883</v>
      </c>
      <c r="F27" s="59">
        <v>7814.1775658610004</v>
      </c>
      <c r="G27" s="59">
        <v>0</v>
      </c>
      <c r="H27" s="59">
        <v>0</v>
      </c>
      <c r="I27" s="59">
        <v>504.27106695100002</v>
      </c>
    </row>
    <row r="28" spans="3:9" ht="21.5" x14ac:dyDescent="0.35">
      <c r="C28" s="116" t="s">
        <v>224</v>
      </c>
      <c r="D28" s="121">
        <v>1117388</v>
      </c>
      <c r="E28" s="122"/>
      <c r="F28" s="122"/>
      <c r="G28" s="122"/>
      <c r="H28" s="122"/>
      <c r="I28" s="122">
        <v>1117388</v>
      </c>
    </row>
    <row r="29" spans="3:9" x14ac:dyDescent="0.35">
      <c r="C29" s="37" t="s">
        <v>226</v>
      </c>
      <c r="D29" s="92">
        <v>0</v>
      </c>
      <c r="E29" s="123"/>
      <c r="F29" s="123"/>
      <c r="G29" s="123"/>
      <c r="H29" s="123"/>
      <c r="I29" s="123">
        <v>0</v>
      </c>
    </row>
    <row r="30" spans="3:9" x14ac:dyDescent="0.35">
      <c r="C30" s="37" t="s">
        <v>225</v>
      </c>
      <c r="D30" s="92">
        <v>13211</v>
      </c>
      <c r="E30" s="123"/>
      <c r="F30" s="123"/>
      <c r="G30" s="123"/>
      <c r="H30" s="123"/>
      <c r="I30" s="123">
        <v>13211</v>
      </c>
    </row>
    <row r="31" spans="3:9" x14ac:dyDescent="0.35">
      <c r="C31" s="37" t="s">
        <v>227</v>
      </c>
      <c r="D31" s="92">
        <v>1122699</v>
      </c>
      <c r="E31" s="123"/>
      <c r="F31" s="123"/>
      <c r="G31" s="123"/>
      <c r="H31" s="123"/>
      <c r="I31" s="123">
        <v>1122699</v>
      </c>
    </row>
    <row r="32" spans="3:9" x14ac:dyDescent="0.35">
      <c r="C32" s="37" t="s">
        <v>231</v>
      </c>
      <c r="D32" s="92">
        <v>0</v>
      </c>
      <c r="E32" s="123"/>
      <c r="F32" s="123"/>
      <c r="G32" s="123"/>
      <c r="H32" s="123"/>
      <c r="I32" s="123">
        <v>0</v>
      </c>
    </row>
    <row r="33" spans="3:9" x14ac:dyDescent="0.35">
      <c r="C33" s="37" t="s">
        <v>871</v>
      </c>
      <c r="D33" s="92">
        <v>0</v>
      </c>
      <c r="E33" s="123"/>
      <c r="F33" s="123"/>
      <c r="G33" s="123"/>
      <c r="H33" s="123"/>
      <c r="I33" s="123">
        <v>0</v>
      </c>
    </row>
    <row r="34" spans="3:9" x14ac:dyDescent="0.35">
      <c r="C34" s="37" t="s">
        <v>872</v>
      </c>
      <c r="D34" s="92">
        <v>0</v>
      </c>
      <c r="E34" s="123"/>
      <c r="F34" s="123"/>
      <c r="G34" s="123"/>
      <c r="H34" s="123"/>
      <c r="I34" s="123">
        <v>0</v>
      </c>
    </row>
    <row r="35" spans="3:9" x14ac:dyDescent="0.35">
      <c r="C35" s="37" t="s">
        <v>873</v>
      </c>
      <c r="D35" s="92">
        <v>3728</v>
      </c>
      <c r="E35" s="123"/>
      <c r="F35" s="123"/>
      <c r="G35" s="123"/>
      <c r="H35" s="123"/>
      <c r="I35" s="123">
        <v>3728</v>
      </c>
    </row>
    <row r="36" spans="3:9" x14ac:dyDescent="0.35">
      <c r="C36" s="37" t="s">
        <v>229</v>
      </c>
      <c r="D36" s="92">
        <v>0</v>
      </c>
      <c r="E36" s="123"/>
      <c r="F36" s="123"/>
      <c r="G36" s="123"/>
      <c r="H36" s="123"/>
      <c r="I36" s="123">
        <v>0</v>
      </c>
    </row>
    <row r="37" spans="3:9" x14ac:dyDescent="0.35">
      <c r="C37" s="37" t="s">
        <v>228</v>
      </c>
      <c r="D37" s="365">
        <v>178</v>
      </c>
      <c r="E37" s="123"/>
      <c r="F37" s="123"/>
      <c r="G37" s="123"/>
      <c r="H37" s="123"/>
      <c r="I37" s="123">
        <v>178</v>
      </c>
    </row>
    <row r="38" spans="3:9" x14ac:dyDescent="0.35">
      <c r="C38" s="37" t="s">
        <v>230</v>
      </c>
      <c r="D38" s="92">
        <v>5653</v>
      </c>
      <c r="E38" s="123"/>
      <c r="F38" s="123"/>
      <c r="G38" s="123"/>
      <c r="H38" s="123"/>
      <c r="I38" s="123">
        <v>5653</v>
      </c>
    </row>
    <row r="39" spans="3:9" ht="15" thickBot="1" x14ac:dyDescent="0.4">
      <c r="C39" s="115" t="s">
        <v>232</v>
      </c>
      <c r="D39" s="124">
        <v>2262857</v>
      </c>
      <c r="E39" s="125">
        <v>0</v>
      </c>
      <c r="F39" s="125">
        <v>0</v>
      </c>
      <c r="G39" s="125">
        <v>0</v>
      </c>
      <c r="H39" s="125">
        <v>0</v>
      </c>
      <c r="I39" s="125">
        <v>2262857</v>
      </c>
    </row>
  </sheetData>
  <sheetProtection algorithmName="SHA-512" hashValue="uiD6N0496yGK7+AK25ZPeJpKqarQrtq94bqEuvtkzVFl1iqDYM73XLRnqspi6dKuAuvk0KsJW0fGz5pZ6P/JDw==" saltValue="6gl3AqL924pSw7VvvBtCfA=="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75" t="s">
        <v>0</v>
      </c>
      <c r="C2" s="100"/>
      <c r="D2" s="100"/>
      <c r="E2" s="100"/>
      <c r="F2" s="100"/>
    </row>
    <row r="3" spans="2:8" x14ac:dyDescent="0.35">
      <c r="B3" s="1"/>
      <c r="C3" s="1"/>
      <c r="D3" s="1"/>
      <c r="E3" s="1"/>
      <c r="F3" s="1"/>
    </row>
    <row r="4" spans="2:8" ht="15.5" x14ac:dyDescent="0.35">
      <c r="B4" s="19" t="s">
        <v>233</v>
      </c>
      <c r="C4" s="2"/>
      <c r="D4" s="2"/>
      <c r="E4" s="2"/>
      <c r="F4" s="2"/>
    </row>
    <row r="5" spans="2:8" ht="2" customHeight="1" x14ac:dyDescent="0.35">
      <c r="B5" s="1"/>
      <c r="C5" s="1"/>
      <c r="D5" s="1"/>
      <c r="E5" s="1"/>
      <c r="F5" s="1"/>
    </row>
    <row r="6" spans="2:8" ht="2" customHeight="1" x14ac:dyDescent="0.35">
      <c r="B6" s="464"/>
      <c r="C6" s="464"/>
      <c r="D6" s="464"/>
      <c r="E6" s="464"/>
      <c r="F6" s="464"/>
      <c r="G6" s="464"/>
      <c r="H6" s="464"/>
    </row>
    <row r="7" spans="2:8" ht="2" customHeight="1" x14ac:dyDescent="0.35">
      <c r="B7" s="3"/>
      <c r="C7" s="3"/>
      <c r="D7" s="4"/>
      <c r="E7" s="4"/>
      <c r="F7" s="5"/>
    </row>
    <row r="8" spans="2:8" ht="15" thickBot="1" x14ac:dyDescent="0.4">
      <c r="B8" s="32"/>
      <c r="C8" s="459" t="str">
        <f>+Contents!B3</f>
        <v>31.12.2023</v>
      </c>
      <c r="D8" s="459"/>
      <c r="E8" s="459"/>
      <c r="F8" s="459"/>
      <c r="G8" s="459"/>
      <c r="H8" s="459"/>
    </row>
    <row r="9" spans="2:8" ht="23.25" customHeight="1" thickBot="1" x14ac:dyDescent="0.4">
      <c r="C9" s="33" t="s">
        <v>217</v>
      </c>
      <c r="D9" s="456" t="s">
        <v>146</v>
      </c>
      <c r="E9" s="463" t="s">
        <v>234</v>
      </c>
      <c r="F9" s="463"/>
      <c r="G9" s="463"/>
      <c r="H9" s="463"/>
    </row>
    <row r="10" spans="2:8" ht="21.5" thickBot="1" x14ac:dyDescent="0.4">
      <c r="C10" s="359" t="s">
        <v>151</v>
      </c>
      <c r="D10" s="462"/>
      <c r="E10" s="356" t="s">
        <v>235</v>
      </c>
      <c r="F10" s="356" t="s">
        <v>236</v>
      </c>
      <c r="G10" s="356" t="s">
        <v>237</v>
      </c>
      <c r="H10" s="356" t="s">
        <v>238</v>
      </c>
    </row>
    <row r="11" spans="2:8" ht="20.25" customHeight="1" x14ac:dyDescent="0.35">
      <c r="C11" s="39" t="s">
        <v>239</v>
      </c>
      <c r="D11" s="438">
        <v>2400643.0000000005</v>
      </c>
      <c r="E11" s="438">
        <v>2392324.5513671883</v>
      </c>
      <c r="F11" s="438"/>
      <c r="G11" s="438">
        <v>7814.1775658610004</v>
      </c>
      <c r="H11" s="59"/>
    </row>
    <row r="12" spans="2:8" ht="26.25" customHeight="1" x14ac:dyDescent="0.35">
      <c r="C12" s="36" t="s">
        <v>240</v>
      </c>
      <c r="D12" s="438">
        <v>2262857</v>
      </c>
      <c r="E12" s="438">
        <v>0</v>
      </c>
      <c r="F12" s="438"/>
      <c r="G12" s="438"/>
      <c r="H12" s="118"/>
    </row>
    <row r="13" spans="2:8" x14ac:dyDescent="0.35">
      <c r="C13" s="39" t="s">
        <v>241</v>
      </c>
      <c r="D13" s="438">
        <v>137786.00000000047</v>
      </c>
      <c r="E13" s="438">
        <v>2392324.5513671883</v>
      </c>
      <c r="F13" s="438"/>
      <c r="G13" s="438">
        <v>7814.1775658610004</v>
      </c>
      <c r="H13" s="118"/>
    </row>
    <row r="14" spans="2:8" x14ac:dyDescent="0.35">
      <c r="C14" s="36" t="s">
        <v>242</v>
      </c>
      <c r="D14" s="439">
        <v>62657</v>
      </c>
      <c r="E14" s="439">
        <v>62657</v>
      </c>
      <c r="F14" s="439"/>
      <c r="G14" s="439"/>
      <c r="H14" s="119"/>
    </row>
    <row r="15" spans="2:8" x14ac:dyDescent="0.35">
      <c r="C15" s="38" t="s">
        <v>243</v>
      </c>
      <c r="D15" s="440">
        <v>-489.84902991799999</v>
      </c>
      <c r="E15" s="440">
        <v>0</v>
      </c>
      <c r="F15" s="440"/>
      <c r="G15" s="440"/>
      <c r="H15" s="49"/>
    </row>
    <row r="16" spans="2:8" x14ac:dyDescent="0.35">
      <c r="C16" s="38" t="s">
        <v>244</v>
      </c>
      <c r="D16" s="440">
        <v>0</v>
      </c>
      <c r="E16" s="440">
        <v>0</v>
      </c>
      <c r="F16" s="440"/>
      <c r="G16" s="440"/>
      <c r="H16" s="49"/>
    </row>
    <row r="17" spans="3:8" x14ac:dyDescent="0.35">
      <c r="C17" s="38" t="s">
        <v>245</v>
      </c>
      <c r="D17" s="440">
        <v>0</v>
      </c>
      <c r="E17" s="440">
        <v>0</v>
      </c>
      <c r="F17" s="440"/>
      <c r="G17" s="440"/>
      <c r="H17" s="49"/>
    </row>
    <row r="18" spans="3:8" x14ac:dyDescent="0.35">
      <c r="C18" s="38" t="s">
        <v>246</v>
      </c>
      <c r="D18" s="440">
        <v>-14996.529509999998</v>
      </c>
      <c r="E18" s="440">
        <v>-14996.529509999998</v>
      </c>
      <c r="F18" s="440"/>
      <c r="G18" s="440"/>
      <c r="H18" s="49"/>
    </row>
    <row r="19" spans="3:8" x14ac:dyDescent="0.35">
      <c r="C19" s="38" t="s">
        <v>247</v>
      </c>
      <c r="D19" s="440">
        <v>-31022.749897799989</v>
      </c>
      <c r="E19" s="440">
        <v>-31022.749897799989</v>
      </c>
      <c r="F19" s="440"/>
      <c r="G19" s="440"/>
      <c r="H19" s="49"/>
    </row>
    <row r="20" spans="3:8" x14ac:dyDescent="0.35">
      <c r="C20" s="38" t="s">
        <v>248</v>
      </c>
      <c r="D20" s="440">
        <v>0</v>
      </c>
      <c r="E20" s="440">
        <v>0</v>
      </c>
      <c r="F20" s="440"/>
      <c r="G20" s="440"/>
      <c r="H20" s="49"/>
    </row>
    <row r="21" spans="3:8" x14ac:dyDescent="0.35">
      <c r="C21" s="38" t="s">
        <v>249</v>
      </c>
      <c r="D21" s="440">
        <v>2926.1030694350002</v>
      </c>
      <c r="E21" s="440">
        <v>2926.1030694350002</v>
      </c>
      <c r="F21" s="440"/>
      <c r="G21" s="440"/>
      <c r="H21" s="49"/>
    </row>
    <row r="22" spans="3:8" ht="15" thickBot="1" x14ac:dyDescent="0.4">
      <c r="C22" s="29" t="s">
        <v>250</v>
      </c>
      <c r="D22" s="441">
        <v>2419716.9746317174</v>
      </c>
      <c r="E22" s="441">
        <v>2411888.3750288235</v>
      </c>
      <c r="F22" s="441"/>
      <c r="G22" s="441">
        <v>7814.1775658610004</v>
      </c>
      <c r="H22" s="56"/>
    </row>
    <row r="23" spans="3:8" ht="33.75" customHeight="1" x14ac:dyDescent="0.35">
      <c r="C23" s="461" t="s">
        <v>251</v>
      </c>
      <c r="D23" s="461"/>
      <c r="E23" s="461"/>
      <c r="F23" s="461"/>
      <c r="G23" s="461"/>
      <c r="H23" s="461"/>
    </row>
  </sheetData>
  <sheetProtection algorithmName="SHA-512" hashValue="4Wsfb/FBw+QaXz9k4zbf4g/WLYjfeP2HMFARCzdW1RMhfZnWE2bujcWU3xDqGPpJa6qa9Dqeqpi2Bj3+bmmjtA==" saltValue="luxX2vQbDZpkHMFP+wW7yQ==" spinCount="100000" sheet="1" objects="1" scenarios="1"/>
  <mergeCells count="5">
    <mergeCell ref="C23:H23"/>
    <mergeCell ref="D9:D10"/>
    <mergeCell ref="E9:H9"/>
    <mergeCell ref="B6:H6"/>
    <mergeCell ref="C8:H8"/>
  </mergeCells>
  <hyperlinks>
    <hyperlink ref="B2" location="Contents!A1" display="Back to contents page" xr:uid="{76698DAD-CACA-43A9-B1C0-0ACF25DF1F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J117"/>
  <sheetViews>
    <sheetView showGridLines="0" zoomScale="115" zoomScaleNormal="115"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10" ht="12.75" customHeight="1" x14ac:dyDescent="0.35"/>
    <row r="2" spans="2:10" x14ac:dyDescent="0.35">
      <c r="B2" s="175" t="s">
        <v>0</v>
      </c>
      <c r="C2" s="100"/>
      <c r="D2" s="100"/>
    </row>
    <row r="3" spans="2:10" x14ac:dyDescent="0.35">
      <c r="B3" s="1"/>
      <c r="C3" s="1"/>
      <c r="D3" s="1"/>
    </row>
    <row r="4" spans="2:10" ht="15.5" x14ac:dyDescent="0.35">
      <c r="B4" s="19" t="s">
        <v>253</v>
      </c>
      <c r="C4" s="2"/>
      <c r="D4" s="2"/>
    </row>
    <row r="5" spans="2:10" ht="2" customHeight="1" x14ac:dyDescent="0.35">
      <c r="B5" s="1"/>
      <c r="C5" s="1"/>
      <c r="D5" s="1"/>
    </row>
    <row r="6" spans="2:10" ht="2" customHeight="1" x14ac:dyDescent="0.35">
      <c r="B6" s="464"/>
      <c r="C6" s="464"/>
      <c r="D6" s="464"/>
      <c r="E6" s="464"/>
      <c r="F6" s="464"/>
      <c r="G6" s="464"/>
      <c r="H6" s="464"/>
      <c r="I6" s="464"/>
      <c r="J6" s="464"/>
    </row>
    <row r="7" spans="2:10" ht="2" customHeight="1" x14ac:dyDescent="0.35">
      <c r="B7" s="3"/>
      <c r="C7" s="4"/>
      <c r="D7" s="4"/>
    </row>
    <row r="8" spans="2:10" ht="15" thickBot="1" x14ac:dyDescent="0.4">
      <c r="B8" s="32"/>
      <c r="C8" s="459" t="str">
        <f>+Contents!B3</f>
        <v>31.12.2023</v>
      </c>
      <c r="D8" s="459"/>
      <c r="E8" s="459"/>
    </row>
    <row r="9" spans="2:10" ht="45" customHeight="1" thickBot="1" x14ac:dyDescent="0.4">
      <c r="B9" s="467" t="s">
        <v>151</v>
      </c>
      <c r="C9" s="467"/>
      <c r="D9" s="467"/>
      <c r="E9" s="355" t="s">
        <v>254</v>
      </c>
    </row>
    <row r="10" spans="2:10" x14ac:dyDescent="0.35">
      <c r="B10" s="468" t="s">
        <v>256</v>
      </c>
      <c r="C10" s="468"/>
      <c r="D10" s="468"/>
      <c r="E10" s="468"/>
    </row>
    <row r="11" spans="2:10" x14ac:dyDescent="0.35">
      <c r="B11" s="98">
        <v>1</v>
      </c>
      <c r="C11" s="38" t="s">
        <v>255</v>
      </c>
      <c r="D11" s="52">
        <v>82000</v>
      </c>
      <c r="E11" s="50" t="s">
        <v>2</v>
      </c>
    </row>
    <row r="12" spans="2:10" x14ac:dyDescent="0.35">
      <c r="B12" s="98"/>
      <c r="C12" s="14" t="s">
        <v>257</v>
      </c>
      <c r="D12" s="52">
        <v>82000</v>
      </c>
      <c r="E12" s="50"/>
    </row>
    <row r="13" spans="2:10" x14ac:dyDescent="0.35">
      <c r="B13" s="98">
        <v>2</v>
      </c>
      <c r="C13" s="38" t="s">
        <v>258</v>
      </c>
      <c r="D13" s="52">
        <v>18154.483834999999</v>
      </c>
      <c r="E13" s="50"/>
    </row>
    <row r="14" spans="2:10" x14ac:dyDescent="0.35">
      <c r="B14" s="98">
        <v>3</v>
      </c>
      <c r="C14" s="38" t="s">
        <v>263</v>
      </c>
      <c r="D14" s="52">
        <v>25885.000013999997</v>
      </c>
      <c r="E14" s="50"/>
    </row>
    <row r="15" spans="2:10" x14ac:dyDescent="0.35">
      <c r="B15" s="98" t="s">
        <v>44</v>
      </c>
      <c r="C15" s="51" t="s">
        <v>259</v>
      </c>
      <c r="D15" s="52">
        <v>0</v>
      </c>
      <c r="E15" s="50"/>
    </row>
    <row r="16" spans="2:10" ht="20" x14ac:dyDescent="0.35">
      <c r="B16" s="98">
        <v>4</v>
      </c>
      <c r="C16" s="38" t="s">
        <v>264</v>
      </c>
      <c r="D16" s="52">
        <v>0</v>
      </c>
      <c r="E16" s="50"/>
    </row>
    <row r="17" spans="2:5" x14ac:dyDescent="0.35">
      <c r="B17" s="98">
        <v>5</v>
      </c>
      <c r="C17" s="38" t="s">
        <v>260</v>
      </c>
      <c r="D17" s="52">
        <v>0</v>
      </c>
      <c r="E17" s="50"/>
    </row>
    <row r="18" spans="2:5" x14ac:dyDescent="0.35">
      <c r="B18" s="98" t="s">
        <v>45</v>
      </c>
      <c r="C18" s="51" t="s">
        <v>261</v>
      </c>
      <c r="D18" s="52">
        <v>11746.961918000001</v>
      </c>
      <c r="E18" s="50"/>
    </row>
    <row r="19" spans="2:5" x14ac:dyDescent="0.35">
      <c r="B19" s="126">
        <v>6</v>
      </c>
      <c r="C19" s="73" t="s">
        <v>262</v>
      </c>
      <c r="D19" s="85">
        <v>137786.44576699997</v>
      </c>
      <c r="E19" s="74"/>
    </row>
    <row r="20" spans="2:5" x14ac:dyDescent="0.35">
      <c r="B20" s="468" t="s">
        <v>265</v>
      </c>
      <c r="C20" s="468"/>
      <c r="D20" s="468"/>
      <c r="E20" s="468"/>
    </row>
    <row r="21" spans="2:5" x14ac:dyDescent="0.35">
      <c r="B21" s="98">
        <v>7</v>
      </c>
      <c r="C21" s="38" t="s">
        <v>266</v>
      </c>
      <c r="D21" s="52">
        <v>-489.84902991799981</v>
      </c>
      <c r="E21" s="50"/>
    </row>
    <row r="22" spans="2:5" x14ac:dyDescent="0.35">
      <c r="B22" s="98">
        <v>8</v>
      </c>
      <c r="C22" s="38" t="s">
        <v>267</v>
      </c>
      <c r="D22" s="52">
        <v>-20.499546000000009</v>
      </c>
      <c r="E22" s="50" t="s">
        <v>3</v>
      </c>
    </row>
    <row r="23" spans="2:5" ht="38.25" customHeight="1" x14ac:dyDescent="0.35">
      <c r="B23" s="98">
        <v>10</v>
      </c>
      <c r="C23" s="38" t="s">
        <v>278</v>
      </c>
      <c r="D23" s="52">
        <v>0</v>
      </c>
      <c r="E23" s="50"/>
    </row>
    <row r="24" spans="2:5" ht="24.75" customHeight="1" x14ac:dyDescent="0.35">
      <c r="B24" s="98">
        <v>11</v>
      </c>
      <c r="C24" s="38" t="s">
        <v>279</v>
      </c>
      <c r="D24" s="52">
        <v>-3521.9167550000002</v>
      </c>
      <c r="E24" s="50"/>
    </row>
    <row r="25" spans="2:5" x14ac:dyDescent="0.35">
      <c r="B25" s="98">
        <v>12</v>
      </c>
      <c r="C25" s="38" t="s">
        <v>268</v>
      </c>
      <c r="D25" s="52">
        <v>0</v>
      </c>
      <c r="E25" s="50"/>
    </row>
    <row r="26" spans="2:5" x14ac:dyDescent="0.35">
      <c r="B26" s="98">
        <v>13</v>
      </c>
      <c r="C26" s="38" t="s">
        <v>269</v>
      </c>
      <c r="D26" s="52">
        <v>0</v>
      </c>
      <c r="E26" s="50"/>
    </row>
    <row r="27" spans="2:5" ht="27" customHeight="1" x14ac:dyDescent="0.35">
      <c r="B27" s="98">
        <v>14</v>
      </c>
      <c r="C27" s="38" t="s">
        <v>270</v>
      </c>
      <c r="D27" s="52">
        <v>0</v>
      </c>
      <c r="E27" s="50"/>
    </row>
    <row r="28" spans="2:5" x14ac:dyDescent="0.35">
      <c r="B28" s="98">
        <v>15</v>
      </c>
      <c r="C28" s="38" t="s">
        <v>271</v>
      </c>
      <c r="D28" s="52">
        <v>0</v>
      </c>
      <c r="E28" s="50"/>
    </row>
    <row r="29" spans="2:5" ht="22.5" customHeight="1" x14ac:dyDescent="0.35">
      <c r="B29" s="98">
        <v>16</v>
      </c>
      <c r="C29" s="38" t="s">
        <v>280</v>
      </c>
      <c r="D29" s="52">
        <v>0</v>
      </c>
      <c r="E29" s="50"/>
    </row>
    <row r="30" spans="2:5" ht="41.25" customHeight="1" x14ac:dyDescent="0.35">
      <c r="B30" s="98">
        <v>17</v>
      </c>
      <c r="C30" s="38" t="s">
        <v>281</v>
      </c>
      <c r="D30" s="52">
        <v>0</v>
      </c>
      <c r="E30" s="50"/>
    </row>
    <row r="31" spans="2:5" ht="39" customHeight="1" x14ac:dyDescent="0.35">
      <c r="B31" s="98">
        <v>18</v>
      </c>
      <c r="C31" s="38" t="s">
        <v>282</v>
      </c>
      <c r="D31" s="52">
        <v>0</v>
      </c>
      <c r="E31" s="50"/>
    </row>
    <row r="32" spans="2:5" ht="40.5" customHeight="1" x14ac:dyDescent="0.35">
      <c r="B32" s="98">
        <v>19</v>
      </c>
      <c r="C32" s="38" t="s">
        <v>283</v>
      </c>
      <c r="D32" s="52">
        <v>0</v>
      </c>
      <c r="E32" s="50"/>
    </row>
    <row r="33" spans="2:5" ht="28.5" customHeight="1" x14ac:dyDescent="0.35">
      <c r="B33" s="98" t="s">
        <v>23</v>
      </c>
      <c r="C33" s="360" t="s">
        <v>284</v>
      </c>
      <c r="D33" s="52">
        <v>0</v>
      </c>
      <c r="E33" s="50"/>
    </row>
    <row r="34" spans="2:5" x14ac:dyDescent="0.35">
      <c r="B34" s="98" t="s">
        <v>24</v>
      </c>
      <c r="C34" s="14" t="s">
        <v>272</v>
      </c>
      <c r="D34" s="52">
        <v>0</v>
      </c>
      <c r="E34" s="50"/>
    </row>
    <row r="35" spans="2:5" x14ac:dyDescent="0.35">
      <c r="B35" s="98" t="s">
        <v>25</v>
      </c>
      <c r="C35" s="14" t="s">
        <v>273</v>
      </c>
      <c r="D35" s="52">
        <v>0</v>
      </c>
      <c r="E35" s="50"/>
    </row>
    <row r="36" spans="2:5" x14ac:dyDescent="0.35">
      <c r="B36" s="98" t="s">
        <v>46</v>
      </c>
      <c r="C36" s="14" t="s">
        <v>274</v>
      </c>
      <c r="D36" s="52">
        <v>0</v>
      </c>
      <c r="E36" s="50"/>
    </row>
    <row r="37" spans="2:5" ht="20" x14ac:dyDescent="0.35">
      <c r="B37" s="98">
        <v>21</v>
      </c>
      <c r="C37" s="38" t="s">
        <v>285</v>
      </c>
      <c r="D37" s="52">
        <v>0</v>
      </c>
      <c r="E37" s="50"/>
    </row>
    <row r="38" spans="2:5" x14ac:dyDescent="0.35">
      <c r="B38" s="98">
        <v>22</v>
      </c>
      <c r="C38" s="38" t="s">
        <v>286</v>
      </c>
      <c r="D38" s="52">
        <v>0</v>
      </c>
      <c r="E38" s="50"/>
    </row>
    <row r="39" spans="2:5" ht="20" x14ac:dyDescent="0.35">
      <c r="B39" s="98">
        <v>23</v>
      </c>
      <c r="C39" s="14" t="s">
        <v>287</v>
      </c>
      <c r="D39" s="52">
        <v>0</v>
      </c>
      <c r="E39" s="50"/>
    </row>
    <row r="40" spans="2:5" x14ac:dyDescent="0.35">
      <c r="B40" s="98">
        <v>25</v>
      </c>
      <c r="C40" s="14" t="s">
        <v>288</v>
      </c>
      <c r="D40" s="52">
        <v>0</v>
      </c>
      <c r="E40" s="50"/>
    </row>
    <row r="41" spans="2:5" x14ac:dyDescent="0.35">
      <c r="B41" s="98" t="s">
        <v>47</v>
      </c>
      <c r="C41" s="51" t="s">
        <v>275</v>
      </c>
      <c r="D41" s="52">
        <v>0</v>
      </c>
      <c r="E41" s="50"/>
    </row>
    <row r="42" spans="2:5" ht="42.75" customHeight="1" x14ac:dyDescent="0.35">
      <c r="B42" s="98" t="s">
        <v>48</v>
      </c>
      <c r="C42" s="360" t="s">
        <v>289</v>
      </c>
      <c r="D42" s="52">
        <v>0</v>
      </c>
      <c r="E42" s="50"/>
    </row>
    <row r="43" spans="2:5" ht="24" customHeight="1" x14ac:dyDescent="0.35">
      <c r="B43" s="98">
        <v>27</v>
      </c>
      <c r="C43" s="38" t="s">
        <v>290</v>
      </c>
      <c r="D43" s="52">
        <v>0</v>
      </c>
      <c r="E43" s="50"/>
    </row>
    <row r="44" spans="2:5" x14ac:dyDescent="0.35">
      <c r="B44" s="98" t="s">
        <v>49</v>
      </c>
      <c r="C44" s="360" t="s">
        <v>291</v>
      </c>
      <c r="D44" s="52">
        <v>2918.9804634350003</v>
      </c>
      <c r="E44" s="50"/>
    </row>
    <row r="45" spans="2:5" x14ac:dyDescent="0.35">
      <c r="B45" s="98">
        <v>28</v>
      </c>
      <c r="C45" s="57" t="s">
        <v>277</v>
      </c>
      <c r="D45" s="59">
        <v>-1113.2848674829997</v>
      </c>
      <c r="E45" s="60"/>
    </row>
    <row r="46" spans="2:5" x14ac:dyDescent="0.35">
      <c r="B46" s="126">
        <v>29</v>
      </c>
      <c r="C46" s="75" t="s">
        <v>276</v>
      </c>
      <c r="D46" s="85">
        <v>136673.16089951698</v>
      </c>
      <c r="E46" s="74"/>
    </row>
    <row r="47" spans="2:5" x14ac:dyDescent="0.35">
      <c r="B47" s="468" t="s">
        <v>292</v>
      </c>
      <c r="C47" s="468"/>
      <c r="D47" s="468"/>
      <c r="E47" s="468"/>
    </row>
    <row r="48" spans="2:5" x14ac:dyDescent="0.35">
      <c r="B48" s="98">
        <v>30</v>
      </c>
      <c r="C48" s="51" t="s">
        <v>255</v>
      </c>
      <c r="D48" s="52">
        <v>0</v>
      </c>
      <c r="E48" s="50" t="s">
        <v>4</v>
      </c>
    </row>
    <row r="49" spans="2:5" x14ac:dyDescent="0.35">
      <c r="B49" s="98">
        <v>31</v>
      </c>
      <c r="C49" s="14" t="s">
        <v>293</v>
      </c>
      <c r="D49" s="52">
        <v>0</v>
      </c>
      <c r="E49" s="50"/>
    </row>
    <row r="50" spans="2:5" x14ac:dyDescent="0.35">
      <c r="B50" s="98">
        <v>32</v>
      </c>
      <c r="C50" s="14" t="s">
        <v>294</v>
      </c>
      <c r="D50" s="52">
        <v>0</v>
      </c>
      <c r="E50" s="50"/>
    </row>
    <row r="51" spans="2:5" ht="25.5" customHeight="1" x14ac:dyDescent="0.35">
      <c r="B51" s="98">
        <v>33</v>
      </c>
      <c r="C51" s="360" t="s">
        <v>298</v>
      </c>
      <c r="D51" s="52">
        <v>0</v>
      </c>
      <c r="E51" s="50"/>
    </row>
    <row r="52" spans="2:5" x14ac:dyDescent="0.35">
      <c r="B52" s="98" t="s">
        <v>50</v>
      </c>
      <c r="C52" s="360" t="s">
        <v>299</v>
      </c>
      <c r="D52" s="52"/>
      <c r="E52" s="50"/>
    </row>
    <row r="53" spans="2:5" ht="24" customHeight="1" x14ac:dyDescent="0.35">
      <c r="B53" s="98" t="s">
        <v>51</v>
      </c>
      <c r="C53" s="360" t="s">
        <v>300</v>
      </c>
      <c r="D53" s="52"/>
      <c r="E53" s="50"/>
    </row>
    <row r="54" spans="2:5" ht="36.75" customHeight="1" x14ac:dyDescent="0.35">
      <c r="B54" s="98">
        <v>34</v>
      </c>
      <c r="C54" s="51" t="s">
        <v>295</v>
      </c>
      <c r="D54" s="52">
        <v>0</v>
      </c>
      <c r="E54" s="50"/>
    </row>
    <row r="55" spans="2:5" x14ac:dyDescent="0.35">
      <c r="B55" s="98">
        <v>35</v>
      </c>
      <c r="C55" s="14" t="s">
        <v>296</v>
      </c>
      <c r="D55" s="52">
        <v>0</v>
      </c>
      <c r="E55" s="50"/>
    </row>
    <row r="56" spans="2:5" x14ac:dyDescent="0.35">
      <c r="B56" s="126">
        <v>36</v>
      </c>
      <c r="C56" s="75" t="s">
        <v>297</v>
      </c>
      <c r="D56" s="85">
        <v>0</v>
      </c>
      <c r="E56" s="74"/>
    </row>
    <row r="57" spans="2:5" x14ac:dyDescent="0.35">
      <c r="B57" s="468" t="s">
        <v>301</v>
      </c>
      <c r="C57" s="468"/>
      <c r="D57" s="468"/>
      <c r="E57" s="468"/>
    </row>
    <row r="58" spans="2:5" ht="21.75" customHeight="1" x14ac:dyDescent="0.35">
      <c r="B58" s="98">
        <v>37</v>
      </c>
      <c r="C58" s="360" t="s">
        <v>305</v>
      </c>
      <c r="D58" s="52">
        <v>0</v>
      </c>
      <c r="E58" s="50"/>
    </row>
    <row r="59" spans="2:5" ht="39" customHeight="1" x14ac:dyDescent="0.35">
      <c r="B59" s="98">
        <v>38</v>
      </c>
      <c r="C59" s="360" t="s">
        <v>306</v>
      </c>
      <c r="D59" s="52">
        <v>0</v>
      </c>
      <c r="E59" s="50"/>
    </row>
    <row r="60" spans="2:5" ht="39" customHeight="1" x14ac:dyDescent="0.35">
      <c r="B60" s="98">
        <v>39</v>
      </c>
      <c r="C60" s="360" t="s">
        <v>307</v>
      </c>
      <c r="D60" s="52">
        <v>0</v>
      </c>
      <c r="E60" s="50"/>
    </row>
    <row r="61" spans="2:5" ht="38.25" customHeight="1" x14ac:dyDescent="0.35">
      <c r="B61" s="98">
        <v>40</v>
      </c>
      <c r="C61" s="360" t="s">
        <v>308</v>
      </c>
      <c r="D61" s="52">
        <v>0</v>
      </c>
      <c r="E61" s="50"/>
    </row>
    <row r="62" spans="2:5" ht="21.75" customHeight="1" x14ac:dyDescent="0.35">
      <c r="B62" s="98">
        <v>42</v>
      </c>
      <c r="C62" s="38" t="s">
        <v>309</v>
      </c>
      <c r="D62" s="52">
        <v>0</v>
      </c>
      <c r="E62" s="50"/>
    </row>
    <row r="63" spans="2:5" x14ac:dyDescent="0.35">
      <c r="B63" s="98" t="s">
        <v>52</v>
      </c>
      <c r="C63" s="38" t="s">
        <v>310</v>
      </c>
      <c r="D63" s="52">
        <v>0</v>
      </c>
      <c r="E63" s="50"/>
    </row>
    <row r="64" spans="2:5" x14ac:dyDescent="0.35">
      <c r="B64" s="98">
        <v>43</v>
      </c>
      <c r="C64" s="361" t="s">
        <v>302</v>
      </c>
      <c r="D64" s="59">
        <v>0</v>
      </c>
      <c r="E64" s="60"/>
    </row>
    <row r="65" spans="2:5" x14ac:dyDescent="0.35">
      <c r="B65" s="98">
        <v>44</v>
      </c>
      <c r="C65" s="57" t="s">
        <v>303</v>
      </c>
      <c r="D65" s="59">
        <v>0</v>
      </c>
      <c r="E65" s="60"/>
    </row>
    <row r="66" spans="2:5" x14ac:dyDescent="0.35">
      <c r="B66" s="126">
        <v>45</v>
      </c>
      <c r="C66" s="76" t="s">
        <v>304</v>
      </c>
      <c r="D66" s="337">
        <v>136673.16089951698</v>
      </c>
      <c r="E66" s="77"/>
    </row>
    <row r="67" spans="2:5" x14ac:dyDescent="0.35">
      <c r="B67" s="469" t="s">
        <v>311</v>
      </c>
      <c r="C67" s="469"/>
      <c r="D67" s="469"/>
      <c r="E67" s="469"/>
    </row>
    <row r="68" spans="2:5" x14ac:dyDescent="0.35">
      <c r="B68" s="98">
        <v>46</v>
      </c>
      <c r="C68" s="51" t="s">
        <v>255</v>
      </c>
      <c r="D68" s="52">
        <v>0</v>
      </c>
      <c r="E68" s="50"/>
    </row>
    <row r="69" spans="2:5" ht="27" customHeight="1" x14ac:dyDescent="0.35">
      <c r="B69" s="98">
        <v>47</v>
      </c>
      <c r="C69" s="360" t="s">
        <v>314</v>
      </c>
      <c r="D69" s="52">
        <v>0</v>
      </c>
      <c r="E69" s="50"/>
    </row>
    <row r="70" spans="2:5" ht="25.5" customHeight="1" x14ac:dyDescent="0.35">
      <c r="B70" s="98" t="s">
        <v>53</v>
      </c>
      <c r="C70" s="360" t="s">
        <v>315</v>
      </c>
      <c r="D70" s="52">
        <v>0</v>
      </c>
      <c r="E70" s="50"/>
    </row>
    <row r="71" spans="2:5" ht="19.5" customHeight="1" x14ac:dyDescent="0.35">
      <c r="B71" s="98" t="s">
        <v>54</v>
      </c>
      <c r="C71" s="360" t="s">
        <v>316</v>
      </c>
      <c r="D71" s="52"/>
      <c r="E71" s="50"/>
    </row>
    <row r="72" spans="2:5" ht="44.25" customHeight="1" x14ac:dyDescent="0.35">
      <c r="B72" s="98">
        <v>48</v>
      </c>
      <c r="C72" s="360" t="s">
        <v>317</v>
      </c>
      <c r="D72" s="52">
        <v>0</v>
      </c>
      <c r="E72" s="50"/>
    </row>
    <row r="73" spans="2:5" x14ac:dyDescent="0.35">
      <c r="B73" s="98">
        <v>49</v>
      </c>
      <c r="C73" s="14" t="s">
        <v>318</v>
      </c>
      <c r="D73" s="52">
        <v>0</v>
      </c>
      <c r="E73" s="50"/>
    </row>
    <row r="74" spans="2:5" x14ac:dyDescent="0.35">
      <c r="B74" s="98">
        <v>50</v>
      </c>
      <c r="C74" s="51" t="s">
        <v>312</v>
      </c>
      <c r="D74" s="52">
        <v>0</v>
      </c>
      <c r="E74" s="50"/>
    </row>
    <row r="75" spans="2:5" x14ac:dyDescent="0.35">
      <c r="B75" s="126">
        <v>51</v>
      </c>
      <c r="C75" s="75" t="s">
        <v>313</v>
      </c>
      <c r="D75" s="85">
        <v>0</v>
      </c>
      <c r="E75" s="78"/>
    </row>
    <row r="76" spans="2:5" x14ac:dyDescent="0.35">
      <c r="B76" s="468" t="s">
        <v>319</v>
      </c>
      <c r="C76" s="468"/>
      <c r="D76" s="468"/>
      <c r="E76" s="468"/>
    </row>
    <row r="77" spans="2:5" ht="22.5" customHeight="1" x14ac:dyDescent="0.35">
      <c r="B77" s="109">
        <v>52</v>
      </c>
      <c r="C77" s="360" t="s">
        <v>324</v>
      </c>
      <c r="D77" s="52">
        <v>0</v>
      </c>
      <c r="E77" s="50"/>
    </row>
    <row r="78" spans="2:5" ht="30" x14ac:dyDescent="0.35">
      <c r="B78" s="109">
        <v>53</v>
      </c>
      <c r="C78" s="360" t="s">
        <v>325</v>
      </c>
      <c r="D78" s="52">
        <v>0</v>
      </c>
      <c r="E78" s="50"/>
    </row>
    <row r="79" spans="2:5" ht="30" x14ac:dyDescent="0.35">
      <c r="B79" s="109">
        <v>54</v>
      </c>
      <c r="C79" s="360" t="s">
        <v>326</v>
      </c>
      <c r="D79" s="52">
        <v>0</v>
      </c>
      <c r="E79" s="50"/>
    </row>
    <row r="80" spans="2:5" ht="38.25" customHeight="1" x14ac:dyDescent="0.35">
      <c r="B80" s="109">
        <v>55</v>
      </c>
      <c r="C80" s="360" t="s">
        <v>327</v>
      </c>
      <c r="D80" s="52">
        <v>0</v>
      </c>
      <c r="E80" s="50"/>
    </row>
    <row r="81" spans="2:5" ht="27.75" customHeight="1" x14ac:dyDescent="0.35">
      <c r="B81" s="109" t="s">
        <v>55</v>
      </c>
      <c r="C81" s="38" t="s">
        <v>328</v>
      </c>
      <c r="D81" s="49">
        <v>0</v>
      </c>
      <c r="E81" s="50"/>
    </row>
    <row r="82" spans="2:5" x14ac:dyDescent="0.35">
      <c r="B82" s="109" t="s">
        <v>56</v>
      </c>
      <c r="C82" s="38" t="s">
        <v>329</v>
      </c>
      <c r="D82" s="49">
        <v>0</v>
      </c>
      <c r="E82" s="50"/>
    </row>
    <row r="83" spans="2:5" x14ac:dyDescent="0.35">
      <c r="B83" s="109">
        <v>57</v>
      </c>
      <c r="C83" s="57" t="s">
        <v>320</v>
      </c>
      <c r="D83" s="59">
        <v>0</v>
      </c>
      <c r="E83" s="50"/>
    </row>
    <row r="84" spans="2:5" x14ac:dyDescent="0.35">
      <c r="B84" s="109">
        <v>58</v>
      </c>
      <c r="C84" s="57" t="s">
        <v>321</v>
      </c>
      <c r="D84" s="59">
        <v>0</v>
      </c>
      <c r="E84" s="50"/>
    </row>
    <row r="85" spans="2:5" x14ac:dyDescent="0.35">
      <c r="B85" s="109">
        <v>59</v>
      </c>
      <c r="C85" s="57" t="s">
        <v>322</v>
      </c>
      <c r="D85" s="59">
        <v>136673.16089951698</v>
      </c>
      <c r="E85" s="50"/>
    </row>
    <row r="86" spans="2:5" x14ac:dyDescent="0.35">
      <c r="B86" s="126">
        <v>60</v>
      </c>
      <c r="C86" s="76" t="s">
        <v>330</v>
      </c>
      <c r="D86" s="337">
        <v>765834.05123053025</v>
      </c>
      <c r="E86" s="364"/>
    </row>
    <row r="87" spans="2:5" x14ac:dyDescent="0.35">
      <c r="B87" s="468" t="s">
        <v>331</v>
      </c>
      <c r="C87" s="468"/>
      <c r="D87" s="468"/>
      <c r="E87" s="468"/>
    </row>
    <row r="88" spans="2:5" x14ac:dyDescent="0.35">
      <c r="B88" s="98">
        <v>61</v>
      </c>
      <c r="C88" s="360" t="s">
        <v>336</v>
      </c>
      <c r="D88" s="338">
        <v>0.17846315488311426</v>
      </c>
      <c r="E88" s="50"/>
    </row>
    <row r="89" spans="2:5" x14ac:dyDescent="0.35">
      <c r="B89" s="98">
        <v>62</v>
      </c>
      <c r="C89" s="360" t="s">
        <v>155</v>
      </c>
      <c r="D89" s="338">
        <v>0.17846315488311426</v>
      </c>
      <c r="E89" s="50"/>
    </row>
    <row r="90" spans="2:5" x14ac:dyDescent="0.35">
      <c r="B90" s="98">
        <v>63</v>
      </c>
      <c r="C90" s="360" t="s">
        <v>156</v>
      </c>
      <c r="D90" s="338">
        <v>0.17846315488311426</v>
      </c>
      <c r="E90" s="50"/>
    </row>
    <row r="91" spans="2:5" x14ac:dyDescent="0.35">
      <c r="B91" s="98">
        <v>64</v>
      </c>
      <c r="C91" s="360" t="s">
        <v>337</v>
      </c>
      <c r="D91" s="63">
        <v>7.0000000000000007E-2</v>
      </c>
      <c r="E91" s="50"/>
    </row>
    <row r="92" spans="2:5" x14ac:dyDescent="0.35">
      <c r="B92" s="98">
        <v>65</v>
      </c>
      <c r="C92" s="14" t="s">
        <v>335</v>
      </c>
      <c r="D92" s="63">
        <v>2.5000000000000001E-2</v>
      </c>
      <c r="E92" s="50"/>
    </row>
    <row r="93" spans="2:5" x14ac:dyDescent="0.35">
      <c r="B93" s="98">
        <v>66</v>
      </c>
      <c r="C93" s="14" t="s">
        <v>338</v>
      </c>
      <c r="D93" s="63">
        <v>0</v>
      </c>
      <c r="E93" s="50"/>
    </row>
    <row r="94" spans="2:5" x14ac:dyDescent="0.35">
      <c r="B94" s="98">
        <v>67</v>
      </c>
      <c r="C94" s="14" t="s">
        <v>339</v>
      </c>
      <c r="D94" s="63">
        <v>0</v>
      </c>
      <c r="E94" s="50"/>
    </row>
    <row r="95" spans="2:5" ht="27.75" customHeight="1" x14ac:dyDescent="0.35">
      <c r="B95" s="98" t="s">
        <v>57</v>
      </c>
      <c r="C95" s="14" t="s">
        <v>340</v>
      </c>
      <c r="D95" s="63">
        <v>0</v>
      </c>
      <c r="E95" s="50"/>
    </row>
    <row r="96" spans="2:5" ht="27.75" customHeight="1" x14ac:dyDescent="0.35">
      <c r="B96" s="98" t="s">
        <v>58</v>
      </c>
      <c r="C96" s="14" t="s">
        <v>341</v>
      </c>
      <c r="D96" s="63">
        <v>0</v>
      </c>
      <c r="E96" s="50"/>
    </row>
    <row r="97" spans="2:5" ht="21" x14ac:dyDescent="0.35">
      <c r="B97" s="126">
        <v>68</v>
      </c>
      <c r="C97" s="75" t="s">
        <v>342</v>
      </c>
      <c r="D97" s="339">
        <v>0.10846315488311425</v>
      </c>
      <c r="E97" s="74"/>
    </row>
    <row r="98" spans="2:5" ht="15" customHeight="1" x14ac:dyDescent="0.35">
      <c r="B98" s="468" t="s">
        <v>343</v>
      </c>
      <c r="C98" s="468"/>
      <c r="D98" s="468"/>
      <c r="E98" s="468"/>
    </row>
    <row r="99" spans="2:5" ht="38.25" customHeight="1" x14ac:dyDescent="0.35">
      <c r="B99" s="98">
        <v>72</v>
      </c>
      <c r="C99" s="360" t="s">
        <v>344</v>
      </c>
      <c r="D99" s="52">
        <v>0</v>
      </c>
      <c r="E99" s="50"/>
    </row>
    <row r="100" spans="2:5" ht="37.5" customHeight="1" x14ac:dyDescent="0.35">
      <c r="B100" s="98">
        <v>73</v>
      </c>
      <c r="C100" s="360" t="s">
        <v>345</v>
      </c>
      <c r="D100" s="52">
        <v>1646</v>
      </c>
      <c r="E100" s="50"/>
    </row>
    <row r="101" spans="2:5" ht="34.5" customHeight="1" x14ac:dyDescent="0.35">
      <c r="B101" s="126">
        <v>75</v>
      </c>
      <c r="C101" s="79" t="s">
        <v>346</v>
      </c>
      <c r="D101" s="87">
        <v>112.56353735363635</v>
      </c>
      <c r="E101" s="78"/>
    </row>
    <row r="102" spans="2:5" ht="15" customHeight="1" x14ac:dyDescent="0.35">
      <c r="B102" s="468" t="s">
        <v>347</v>
      </c>
      <c r="C102" s="468"/>
      <c r="D102" s="468"/>
      <c r="E102" s="468"/>
    </row>
    <row r="103" spans="2:5" ht="24" customHeight="1" x14ac:dyDescent="0.35">
      <c r="B103" s="98">
        <v>76</v>
      </c>
      <c r="C103" s="360" t="s">
        <v>348</v>
      </c>
      <c r="D103" s="49">
        <v>0</v>
      </c>
      <c r="E103" s="50"/>
    </row>
    <row r="104" spans="2:5" ht="22.5" customHeight="1" x14ac:dyDescent="0.35">
      <c r="B104" s="98">
        <v>77</v>
      </c>
      <c r="C104" s="360" t="s">
        <v>349</v>
      </c>
      <c r="D104" s="49">
        <v>0</v>
      </c>
      <c r="E104" s="50"/>
    </row>
    <row r="105" spans="2:5" ht="21" customHeight="1" x14ac:dyDescent="0.35">
      <c r="B105" s="98">
        <v>78</v>
      </c>
      <c r="C105" s="360" t="s">
        <v>351</v>
      </c>
      <c r="D105" s="49">
        <v>0</v>
      </c>
      <c r="E105" s="50"/>
    </row>
    <row r="106" spans="2:5" ht="24" customHeight="1" x14ac:dyDescent="0.35">
      <c r="B106" s="126">
        <v>79</v>
      </c>
      <c r="C106" s="79" t="s">
        <v>350</v>
      </c>
      <c r="D106" s="340">
        <v>0</v>
      </c>
      <c r="E106" s="78"/>
    </row>
    <row r="107" spans="2:5" ht="15" customHeight="1" x14ac:dyDescent="0.35">
      <c r="B107" s="468" t="s">
        <v>352</v>
      </c>
      <c r="C107" s="468"/>
      <c r="D107" s="468"/>
      <c r="E107" s="468"/>
    </row>
    <row r="108" spans="2:5" x14ac:dyDescent="0.35">
      <c r="B108" s="98">
        <v>80</v>
      </c>
      <c r="C108" s="51" t="s">
        <v>353</v>
      </c>
      <c r="D108" s="49"/>
      <c r="E108" s="50"/>
    </row>
    <row r="109" spans="2:5" ht="22.5" customHeight="1" x14ac:dyDescent="0.35">
      <c r="B109" s="98">
        <v>81</v>
      </c>
      <c r="C109" s="51" t="s">
        <v>354</v>
      </c>
      <c r="D109" s="49"/>
      <c r="E109" s="50" t="s">
        <v>5</v>
      </c>
    </row>
    <row r="110" spans="2:5" x14ac:dyDescent="0.35">
      <c r="B110" s="98">
        <v>82</v>
      </c>
      <c r="C110" s="51" t="s">
        <v>355</v>
      </c>
      <c r="D110" s="49"/>
      <c r="E110" s="50"/>
    </row>
    <row r="111" spans="2:5" ht="21.75" customHeight="1" x14ac:dyDescent="0.35">
      <c r="B111" s="98">
        <v>83</v>
      </c>
      <c r="C111" s="51" t="s">
        <v>356</v>
      </c>
      <c r="D111" s="49"/>
      <c r="E111" s="50"/>
    </row>
    <row r="112" spans="2:5" x14ac:dyDescent="0.35">
      <c r="B112" s="98">
        <v>84</v>
      </c>
      <c r="C112" s="51" t="s">
        <v>357</v>
      </c>
      <c r="D112" s="49"/>
      <c r="E112" s="50"/>
    </row>
    <row r="113" spans="2:5" ht="23.25" customHeight="1" thickBot="1" x14ac:dyDescent="0.4">
      <c r="B113" s="114">
        <v>85</v>
      </c>
      <c r="C113" s="55" t="s">
        <v>358</v>
      </c>
      <c r="D113" s="53"/>
      <c r="E113" s="54"/>
    </row>
    <row r="114" spans="2:5" x14ac:dyDescent="0.35">
      <c r="B114" s="465" t="s">
        <v>1008</v>
      </c>
      <c r="C114" s="465"/>
      <c r="D114" s="465"/>
      <c r="E114" s="465"/>
    </row>
    <row r="115" spans="2:5" x14ac:dyDescent="0.35">
      <c r="B115" s="466" t="s">
        <v>877</v>
      </c>
      <c r="C115" s="466"/>
      <c r="D115" s="466"/>
      <c r="E115" s="466"/>
    </row>
    <row r="116" spans="2:5" x14ac:dyDescent="0.35">
      <c r="B116" s="40" t="s">
        <v>360</v>
      </c>
      <c r="C116" s="40"/>
      <c r="D116" s="58"/>
      <c r="E116" s="31"/>
    </row>
    <row r="117" spans="2:5" x14ac:dyDescent="0.35">
      <c r="B117" s="40" t="s">
        <v>359</v>
      </c>
      <c r="C117" s="40"/>
      <c r="D117" s="58"/>
      <c r="E117" s="31"/>
    </row>
  </sheetData>
  <sheetProtection algorithmName="SHA-512" hashValue="raPALX9ZFR9JI8zSUnMeTmLLJOA7x164wyzjlkxpBa2nKXYssIZ8R/tbFb/rCicETexqwxrghmKSpGWyUfhR+g==" saltValue="qAJlpSj2q+FYbf4lOfI58Q==" spinCount="100000" sheet="1" objects="1" scenarios="1"/>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H37"/>
  <sheetViews>
    <sheetView showGridLines="0" zoomScaleNormal="100" workbookViewId="0"/>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75" t="s">
        <v>0</v>
      </c>
      <c r="C2" s="100"/>
      <c r="D2" s="100"/>
      <c r="E2" s="100"/>
    </row>
    <row r="3" spans="2:5" x14ac:dyDescent="0.35">
      <c r="B3" s="1"/>
      <c r="C3" s="1"/>
      <c r="D3" s="1"/>
      <c r="E3" s="1"/>
    </row>
    <row r="4" spans="2:5" ht="15.5" x14ac:dyDescent="0.35">
      <c r="B4" s="19" t="s">
        <v>361</v>
      </c>
      <c r="C4" s="2"/>
      <c r="D4" s="2"/>
      <c r="E4" s="2"/>
    </row>
    <row r="5" spans="2:5" ht="2.15" customHeight="1" x14ac:dyDescent="0.35">
      <c r="B5" s="1"/>
      <c r="C5" s="1"/>
      <c r="D5" s="1"/>
      <c r="E5" s="1"/>
    </row>
    <row r="6" spans="2:5" ht="2.15" customHeight="1" x14ac:dyDescent="0.35">
      <c r="B6" s="448"/>
      <c r="C6" s="448"/>
      <c r="D6" s="448"/>
      <c r="E6" s="448"/>
    </row>
    <row r="7" spans="2:5" ht="2.15" customHeight="1" x14ac:dyDescent="0.35">
      <c r="B7" s="3"/>
      <c r="C7" s="4"/>
      <c r="D7" s="4"/>
      <c r="E7" s="4"/>
    </row>
    <row r="8" spans="2:5" ht="15" thickBot="1" x14ac:dyDescent="0.4">
      <c r="B8" s="32"/>
    </row>
    <row r="9" spans="2:5" ht="15" thickBot="1" x14ac:dyDescent="0.4">
      <c r="B9" s="32"/>
      <c r="C9" s="64" t="s">
        <v>151</v>
      </c>
      <c r="D9" s="65" t="str">
        <f>+Contents!B3</f>
        <v>31.12.2023</v>
      </c>
      <c r="E9" s="65" t="s">
        <v>1003</v>
      </c>
    </row>
    <row r="10" spans="2:5" x14ac:dyDescent="0.35">
      <c r="C10" s="470" t="s">
        <v>366</v>
      </c>
      <c r="D10" s="470"/>
      <c r="E10" s="305"/>
    </row>
    <row r="11" spans="2:5" x14ac:dyDescent="0.35">
      <c r="C11" s="314" t="s">
        <v>362</v>
      </c>
      <c r="D11" s="309">
        <v>136673.16089951701</v>
      </c>
      <c r="E11" s="309">
        <v>126719.26897284601</v>
      </c>
    </row>
    <row r="12" spans="2:5" ht="30.75" customHeight="1" x14ac:dyDescent="0.35">
      <c r="C12" s="14" t="s">
        <v>363</v>
      </c>
      <c r="D12" s="52">
        <v>133747.05783008202</v>
      </c>
      <c r="E12" s="52">
        <v>118814.44664977601</v>
      </c>
    </row>
    <row r="13" spans="2:5" ht="44.25" customHeight="1" x14ac:dyDescent="0.35">
      <c r="C13" s="14" t="s">
        <v>374</v>
      </c>
      <c r="D13" s="52">
        <v>136673.16089951701</v>
      </c>
      <c r="E13" s="52">
        <v>126719.26897284601</v>
      </c>
    </row>
    <row r="14" spans="2:5" x14ac:dyDescent="0.35">
      <c r="C14" s="314" t="s">
        <v>155</v>
      </c>
      <c r="D14" s="309">
        <v>136673.16089951701</v>
      </c>
      <c r="E14" s="309">
        <v>126719.26897284601</v>
      </c>
    </row>
    <row r="15" spans="2:5" ht="18.75" customHeight="1" x14ac:dyDescent="0.35">
      <c r="C15" s="14" t="s">
        <v>364</v>
      </c>
      <c r="D15" s="52">
        <v>133747.05783008202</v>
      </c>
      <c r="E15" s="52">
        <v>118814.44664977601</v>
      </c>
    </row>
    <row r="16" spans="2:5" ht="25.5" customHeight="1" x14ac:dyDescent="0.35">
      <c r="C16" s="14" t="s">
        <v>375</v>
      </c>
      <c r="D16" s="52">
        <v>136673.16089951701</v>
      </c>
      <c r="E16" s="52">
        <v>126719.26897284601</v>
      </c>
    </row>
    <row r="17" spans="3:8" x14ac:dyDescent="0.35">
      <c r="C17" s="314" t="s">
        <v>156</v>
      </c>
      <c r="D17" s="309">
        <v>136673.16089951701</v>
      </c>
      <c r="E17" s="309">
        <v>126719.26897284601</v>
      </c>
    </row>
    <row r="18" spans="3:8" ht="18.75" customHeight="1" x14ac:dyDescent="0.35">
      <c r="C18" s="14" t="s">
        <v>365</v>
      </c>
      <c r="D18" s="52">
        <v>133747.05783008202</v>
      </c>
      <c r="E18" s="52">
        <v>118814.44664977601</v>
      </c>
    </row>
    <row r="19" spans="3:8" ht="28.5" customHeight="1" x14ac:dyDescent="0.35">
      <c r="C19" s="14" t="s">
        <v>376</v>
      </c>
      <c r="D19" s="52">
        <v>136673.16089951701</v>
      </c>
      <c r="E19" s="52">
        <v>126719.26897284601</v>
      </c>
      <c r="H19" s="354"/>
    </row>
    <row r="20" spans="3:8" x14ac:dyDescent="0.35">
      <c r="C20" s="471" t="s">
        <v>323</v>
      </c>
      <c r="D20" s="471"/>
      <c r="E20" s="310"/>
    </row>
    <row r="21" spans="3:8" x14ac:dyDescent="0.35">
      <c r="C21" s="14" t="s">
        <v>323</v>
      </c>
      <c r="D21" s="306">
        <v>765834.05123053025</v>
      </c>
      <c r="E21" s="306">
        <v>790269.96251485287</v>
      </c>
    </row>
    <row r="22" spans="3:8" ht="21.5" customHeight="1" x14ac:dyDescent="0.35">
      <c r="C22" s="314" t="s">
        <v>367</v>
      </c>
      <c r="D22" s="311">
        <v>762907.94816109526</v>
      </c>
      <c r="E22" s="311">
        <v>782365.14019178285</v>
      </c>
    </row>
    <row r="23" spans="3:8" x14ac:dyDescent="0.35">
      <c r="C23" s="472" t="s">
        <v>368</v>
      </c>
      <c r="D23" s="472"/>
      <c r="E23" s="307"/>
    </row>
    <row r="24" spans="3:8" x14ac:dyDescent="0.35">
      <c r="C24" s="314" t="s">
        <v>332</v>
      </c>
      <c r="D24" s="312">
        <v>0.17846315488311429</v>
      </c>
      <c r="E24" s="312">
        <v>0.16034934260893707</v>
      </c>
    </row>
    <row r="25" spans="3:8" ht="27" customHeight="1" x14ac:dyDescent="0.35">
      <c r="C25" s="14" t="s">
        <v>369</v>
      </c>
      <c r="D25" s="63">
        <v>0.1753121830129892</v>
      </c>
      <c r="E25" s="63">
        <v>0.15186572170208246</v>
      </c>
    </row>
    <row r="26" spans="3:8" ht="37.5" customHeight="1" x14ac:dyDescent="0.35">
      <c r="C26" s="14" t="s">
        <v>377</v>
      </c>
      <c r="D26" s="63">
        <v>0.17846315488311429</v>
      </c>
      <c r="E26" s="63">
        <v>0.16034934260893707</v>
      </c>
    </row>
    <row r="27" spans="3:8" ht="20.25" customHeight="1" x14ac:dyDescent="0.35">
      <c r="C27" s="314" t="s">
        <v>333</v>
      </c>
      <c r="D27" s="312">
        <v>0.17846315488311429</v>
      </c>
      <c r="E27" s="312">
        <v>0.16034934260893707</v>
      </c>
    </row>
    <row r="28" spans="3:8" ht="27" customHeight="1" x14ac:dyDescent="0.35">
      <c r="C28" s="14" t="s">
        <v>370</v>
      </c>
      <c r="D28" s="63">
        <v>0.1753121830129892</v>
      </c>
      <c r="E28" s="63">
        <v>0.15186572170208246</v>
      </c>
    </row>
    <row r="29" spans="3:8" ht="39.75" customHeight="1" x14ac:dyDescent="0.35">
      <c r="C29" s="14" t="s">
        <v>378</v>
      </c>
      <c r="D29" s="63">
        <v>0.17846315488311429</v>
      </c>
      <c r="E29" s="63">
        <v>0.16034934260893707</v>
      </c>
    </row>
    <row r="30" spans="3:8" ht="28.5" customHeight="1" x14ac:dyDescent="0.35">
      <c r="C30" s="314" t="s">
        <v>334</v>
      </c>
      <c r="D30" s="312">
        <v>0.17846315488311429</v>
      </c>
      <c r="E30" s="312">
        <v>0.16034934260893707</v>
      </c>
    </row>
    <row r="31" spans="3:8" ht="39" customHeight="1" x14ac:dyDescent="0.35">
      <c r="C31" s="14" t="s">
        <v>371</v>
      </c>
      <c r="D31" s="63">
        <v>0.1753121830129892</v>
      </c>
      <c r="E31" s="63">
        <v>0.15186572170208246</v>
      </c>
    </row>
    <row r="32" spans="3:8" ht="39" customHeight="1" x14ac:dyDescent="0.35">
      <c r="C32" s="14" t="s">
        <v>379</v>
      </c>
      <c r="D32" s="63">
        <v>0.17846315488311429</v>
      </c>
      <c r="E32" s="63">
        <v>0.16034934260893707</v>
      </c>
    </row>
    <row r="33" spans="3:5" x14ac:dyDescent="0.35">
      <c r="C33" s="471" t="s">
        <v>131</v>
      </c>
      <c r="D33" s="471"/>
      <c r="E33" s="146"/>
    </row>
    <row r="34" spans="3:5" x14ac:dyDescent="0.35">
      <c r="C34" s="14" t="s">
        <v>372</v>
      </c>
      <c r="D34" s="52">
        <v>2230094.2725204038</v>
      </c>
      <c r="E34" s="52">
        <v>2169814.3313962827</v>
      </c>
    </row>
    <row r="35" spans="3:5" x14ac:dyDescent="0.35">
      <c r="C35" s="314" t="s">
        <v>131</v>
      </c>
      <c r="D35" s="313">
        <v>6.1285822121345562E-2</v>
      </c>
      <c r="E35" s="313">
        <v>5.8400973364067396E-2</v>
      </c>
    </row>
    <row r="36" spans="3:5" x14ac:dyDescent="0.35">
      <c r="C36" s="314" t="s">
        <v>373</v>
      </c>
      <c r="D36" s="313">
        <v>6.0100000000000001E-2</v>
      </c>
      <c r="E36" s="313">
        <v>5.4958103542784492E-2</v>
      </c>
    </row>
    <row r="37" spans="3:5" ht="30.75" customHeight="1" thickBot="1" x14ac:dyDescent="0.4">
      <c r="C37" s="227" t="s">
        <v>380</v>
      </c>
      <c r="D37" s="308"/>
      <c r="E37" s="308"/>
    </row>
  </sheetData>
  <sheetProtection algorithmName="SHA-512" hashValue="28XffczwcSaSMa0EsVigXGthSUYXSaN5sYC/Yy1BSKxlc+FLnTSVBNXfKMlTbaT1LqHZt3oLlhTHE/9IgXElhg==" saltValue="octBGzDsAowHNjp4SoIHLQ==" spinCount="100000" sheet="1" objects="1" scenarios="1"/>
  <mergeCells count="5">
    <mergeCell ref="B6:E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election activeCell="A2" sqref="A2"/>
    </sheetView>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75" t="s">
        <v>0</v>
      </c>
      <c r="C2" s="100"/>
    </row>
    <row r="3" spans="2:4" x14ac:dyDescent="0.35">
      <c r="B3" s="1"/>
      <c r="C3" s="1"/>
    </row>
    <row r="4" spans="2:4" ht="15.5" x14ac:dyDescent="0.35">
      <c r="B4" s="19" t="s">
        <v>397</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9" t="str">
        <f>+Contents!B3</f>
        <v>31.12.2023</v>
      </c>
      <c r="D8" s="459"/>
    </row>
    <row r="9" spans="2:4" ht="23.25" customHeight="1" thickBot="1" x14ac:dyDescent="0.4">
      <c r="B9" s="467" t="s">
        <v>151</v>
      </c>
      <c r="C9" s="467"/>
      <c r="D9" s="23" t="s">
        <v>396</v>
      </c>
    </row>
    <row r="10" spans="2:4" x14ac:dyDescent="0.35">
      <c r="B10" s="98">
        <v>1</v>
      </c>
      <c r="C10" s="69" t="s">
        <v>382</v>
      </c>
      <c r="D10" s="52">
        <v>2400643.6380560002</v>
      </c>
    </row>
    <row r="11" spans="2:4" ht="24" customHeight="1" x14ac:dyDescent="0.35">
      <c r="B11" s="98">
        <v>2</v>
      </c>
      <c r="C11" s="69" t="s">
        <v>383</v>
      </c>
      <c r="D11" s="52">
        <v>0</v>
      </c>
    </row>
    <row r="12" spans="2:4" ht="24" customHeight="1" x14ac:dyDescent="0.35">
      <c r="B12" s="98">
        <v>3</v>
      </c>
      <c r="C12" s="69" t="s">
        <v>384</v>
      </c>
      <c r="D12" s="52">
        <v>0</v>
      </c>
    </row>
    <row r="13" spans="2:4" x14ac:dyDescent="0.35">
      <c r="B13" s="98">
        <v>4</v>
      </c>
      <c r="C13" s="69" t="s">
        <v>385</v>
      </c>
      <c r="D13" s="52">
        <v>0</v>
      </c>
    </row>
    <row r="14" spans="2:4" ht="20" x14ac:dyDescent="0.35">
      <c r="B14" s="98">
        <v>5</v>
      </c>
      <c r="C14" s="69" t="s">
        <v>386</v>
      </c>
      <c r="D14" s="52">
        <v>0</v>
      </c>
    </row>
    <row r="15" spans="2:4" x14ac:dyDescent="0.35">
      <c r="B15" s="98">
        <v>6</v>
      </c>
      <c r="C15" s="69" t="s">
        <v>387</v>
      </c>
      <c r="D15" s="52">
        <v>0</v>
      </c>
    </row>
    <row r="16" spans="2:4" x14ac:dyDescent="0.35">
      <c r="B16" s="98">
        <v>7</v>
      </c>
      <c r="C16" s="69" t="s">
        <v>388</v>
      </c>
      <c r="D16" s="52">
        <v>0</v>
      </c>
    </row>
    <row r="17" spans="2:4" x14ac:dyDescent="0.35">
      <c r="B17" s="98">
        <v>8</v>
      </c>
      <c r="C17" s="69" t="s">
        <v>389</v>
      </c>
      <c r="D17" s="52">
        <v>34881.6321742</v>
      </c>
    </row>
    <row r="18" spans="2:4" x14ac:dyDescent="0.35">
      <c r="B18" s="98">
        <v>9</v>
      </c>
      <c r="C18" s="69" t="s">
        <v>390</v>
      </c>
      <c r="D18" s="52">
        <v>2457.219893</v>
      </c>
    </row>
    <row r="19" spans="2:4" x14ac:dyDescent="0.35">
      <c r="B19" s="98">
        <v>10</v>
      </c>
      <c r="C19" s="69" t="s">
        <v>391</v>
      </c>
      <c r="D19" s="52">
        <v>31633.593133199985</v>
      </c>
    </row>
    <row r="20" spans="2:4" x14ac:dyDescent="0.35">
      <c r="B20" s="98">
        <v>11</v>
      </c>
      <c r="C20" s="69" t="s">
        <v>392</v>
      </c>
      <c r="D20" s="52">
        <v>0</v>
      </c>
    </row>
    <row r="21" spans="2:4" x14ac:dyDescent="0.35">
      <c r="B21" s="98" t="s">
        <v>61</v>
      </c>
      <c r="C21" s="69" t="s">
        <v>393</v>
      </c>
      <c r="D21" s="52">
        <v>0</v>
      </c>
    </row>
    <row r="22" spans="2:4" x14ac:dyDescent="0.35">
      <c r="B22" s="98" t="s">
        <v>62</v>
      </c>
      <c r="C22" s="69" t="s">
        <v>394</v>
      </c>
      <c r="D22" s="52">
        <v>0</v>
      </c>
    </row>
    <row r="23" spans="2:4" x14ac:dyDescent="0.35">
      <c r="B23" s="98">
        <v>12</v>
      </c>
      <c r="C23" s="71" t="s">
        <v>395</v>
      </c>
      <c r="D23" s="52">
        <v>-239521.81073599617</v>
      </c>
    </row>
    <row r="24" spans="2:4" ht="15" thickBot="1" x14ac:dyDescent="0.4">
      <c r="B24" s="114">
        <v>13</v>
      </c>
      <c r="C24" s="70" t="s">
        <v>178</v>
      </c>
      <c r="D24" s="56">
        <v>2230094.2725204038</v>
      </c>
    </row>
  </sheetData>
  <sheetProtection algorithmName="SHA-512" hashValue="DsvwA9kXEno5KKlw59sGLqw+Nv5lijeJ09CM9vvaN3htqtfReUitouabjRU5JAsHaVBPZALcm5l39+r+0GLuUg==" saltValue="h8xglR0czzFqwD6uzE+anQ=="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election activeCell="B11" sqref="B11:E11"/>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76" t="s">
        <v>0</v>
      </c>
      <c r="C2" s="45"/>
      <c r="D2" s="45"/>
    </row>
    <row r="3" spans="2:5" x14ac:dyDescent="0.35">
      <c r="B3" s="1"/>
      <c r="C3" s="1"/>
      <c r="D3" s="1"/>
    </row>
    <row r="4" spans="2:5" ht="15.5" x14ac:dyDescent="0.35">
      <c r="B4" s="19" t="s">
        <v>399</v>
      </c>
      <c r="C4" s="2"/>
      <c r="D4" s="2"/>
    </row>
    <row r="5" spans="2:5" x14ac:dyDescent="0.35">
      <c r="B5" s="1"/>
      <c r="C5" s="1"/>
      <c r="D5" s="1"/>
    </row>
    <row r="6" spans="2:5" ht="49" customHeight="1" x14ac:dyDescent="0.35">
      <c r="B6" s="455" t="s">
        <v>878</v>
      </c>
      <c r="C6" s="455"/>
      <c r="D6" s="455"/>
      <c r="E6" s="455"/>
    </row>
    <row r="7" spans="2:5" ht="14.5" customHeight="1" x14ac:dyDescent="0.35">
      <c r="B7" s="473"/>
      <c r="C7" s="473"/>
      <c r="D7" s="473"/>
      <c r="E7" s="473"/>
    </row>
    <row r="8" spans="2:5" ht="15" thickBot="1" x14ac:dyDescent="0.4">
      <c r="C8" s="459"/>
      <c r="D8" s="459"/>
      <c r="E8" s="459"/>
    </row>
    <row r="9" spans="2:5" ht="32.25" customHeight="1" thickBot="1" x14ac:dyDescent="0.4">
      <c r="B9" s="101"/>
      <c r="C9" s="452" t="s">
        <v>151</v>
      </c>
      <c r="D9" s="474" t="s">
        <v>401</v>
      </c>
      <c r="E9" s="474" t="s">
        <v>401</v>
      </c>
    </row>
    <row r="10" spans="2:5" ht="24" customHeight="1" thickBot="1" x14ac:dyDescent="0.4">
      <c r="B10" s="48"/>
      <c r="C10" s="453"/>
      <c r="D10" s="81" t="str">
        <f>+Contents!B3</f>
        <v>31.12.2023</v>
      </c>
      <c r="E10" s="81" t="s">
        <v>1012</v>
      </c>
    </row>
    <row r="11" spans="2:5" x14ac:dyDescent="0.35">
      <c r="B11" s="475" t="s">
        <v>402</v>
      </c>
      <c r="C11" s="475"/>
      <c r="D11" s="475"/>
      <c r="E11" s="475"/>
    </row>
    <row r="12" spans="2:5" x14ac:dyDescent="0.35">
      <c r="B12" s="98">
        <v>1</v>
      </c>
      <c r="C12" s="69" t="s">
        <v>403</v>
      </c>
      <c r="D12" s="52">
        <v>2395200.8065924351</v>
      </c>
      <c r="E12" s="52">
        <v>2181590.8138080696</v>
      </c>
    </row>
    <row r="13" spans="2:5" ht="27.75" customHeight="1" x14ac:dyDescent="0.35">
      <c r="B13" s="98">
        <v>2</v>
      </c>
      <c r="C13" s="69" t="s">
        <v>404</v>
      </c>
      <c r="D13" s="52"/>
      <c r="E13" s="52"/>
    </row>
    <row r="14" spans="2:5" x14ac:dyDescent="0.35">
      <c r="B14" s="98">
        <v>3</v>
      </c>
      <c r="C14" s="69" t="s">
        <v>405</v>
      </c>
      <c r="D14" s="52"/>
      <c r="E14" s="52"/>
    </row>
    <row r="15" spans="2:5" x14ac:dyDescent="0.35">
      <c r="B15" s="98">
        <v>4</v>
      </c>
      <c r="C15" s="69" t="s">
        <v>406</v>
      </c>
      <c r="D15" s="52"/>
      <c r="E15" s="52"/>
    </row>
    <row r="16" spans="2:5" x14ac:dyDescent="0.35">
      <c r="B16" s="98">
        <v>5</v>
      </c>
      <c r="C16" s="69" t="s">
        <v>407</v>
      </c>
      <c r="D16" s="52"/>
      <c r="E16" s="52"/>
    </row>
    <row r="17" spans="2:5" x14ac:dyDescent="0.35">
      <c r="B17" s="98">
        <v>6</v>
      </c>
      <c r="C17" s="69" t="s">
        <v>408</v>
      </c>
      <c r="D17" s="52">
        <v>-246.09176200000005</v>
      </c>
      <c r="E17" s="52">
        <v>-683.28416022399983</v>
      </c>
    </row>
    <row r="18" spans="2:5" ht="20.25" customHeight="1" x14ac:dyDescent="0.35">
      <c r="B18" s="126">
        <v>7</v>
      </c>
      <c r="C18" s="84" t="s">
        <v>409</v>
      </c>
      <c r="D18" s="85">
        <v>2394954.7148304349</v>
      </c>
      <c r="E18" s="85">
        <v>2180907.5296478458</v>
      </c>
    </row>
    <row r="19" spans="2:5" x14ac:dyDescent="0.35">
      <c r="B19" s="475" t="s">
        <v>410</v>
      </c>
      <c r="C19" s="475"/>
      <c r="D19" s="475"/>
      <c r="E19" s="475"/>
    </row>
    <row r="20" spans="2:5" x14ac:dyDescent="0.35">
      <c r="B20" s="98">
        <v>8</v>
      </c>
      <c r="C20" s="69" t="s">
        <v>411</v>
      </c>
      <c r="D20" s="52"/>
      <c r="E20" s="52"/>
    </row>
    <row r="21" spans="2:5" ht="21.75" customHeight="1" x14ac:dyDescent="0.35">
      <c r="B21" s="98" t="s">
        <v>63</v>
      </c>
      <c r="C21" s="69" t="s">
        <v>412</v>
      </c>
      <c r="D21" s="52"/>
      <c r="E21" s="52"/>
    </row>
    <row r="22" spans="2:5" x14ac:dyDescent="0.35">
      <c r="B22" s="98">
        <v>9</v>
      </c>
      <c r="C22" s="69" t="s">
        <v>413</v>
      </c>
      <c r="D22" s="52"/>
      <c r="E22" s="52"/>
    </row>
    <row r="23" spans="2:5" ht="21.75" customHeight="1" x14ac:dyDescent="0.35">
      <c r="B23" s="98" t="s">
        <v>59</v>
      </c>
      <c r="C23" s="69" t="s">
        <v>414</v>
      </c>
      <c r="D23" s="52"/>
      <c r="E23" s="52"/>
    </row>
    <row r="24" spans="2:5" x14ac:dyDescent="0.35">
      <c r="B24" s="98" t="s">
        <v>60</v>
      </c>
      <c r="C24" s="69" t="s">
        <v>415</v>
      </c>
      <c r="D24" s="52"/>
      <c r="E24" s="52"/>
    </row>
    <row r="25" spans="2:5" x14ac:dyDescent="0.35">
      <c r="B25" s="98">
        <v>10</v>
      </c>
      <c r="C25" s="69" t="s">
        <v>416</v>
      </c>
      <c r="D25" s="52"/>
      <c r="E25" s="52"/>
    </row>
    <row r="26" spans="2:5" ht="24" customHeight="1" x14ac:dyDescent="0.35">
      <c r="B26" s="98" t="s">
        <v>64</v>
      </c>
      <c r="C26" s="69" t="s">
        <v>417</v>
      </c>
      <c r="D26" s="52"/>
      <c r="E26" s="52"/>
    </row>
    <row r="27" spans="2:5" ht="22.5" customHeight="1" x14ac:dyDescent="0.35">
      <c r="B27" s="98" t="s">
        <v>65</v>
      </c>
      <c r="C27" s="69" t="s">
        <v>418</v>
      </c>
      <c r="D27" s="52">
        <v>0</v>
      </c>
      <c r="E27" s="52"/>
    </row>
    <row r="28" spans="2:5" x14ac:dyDescent="0.35">
      <c r="B28" s="98">
        <v>11</v>
      </c>
      <c r="C28" s="69" t="s">
        <v>419</v>
      </c>
      <c r="D28" s="52">
        <v>0</v>
      </c>
      <c r="E28" s="52"/>
    </row>
    <row r="29" spans="2:5" x14ac:dyDescent="0.35">
      <c r="B29" s="98">
        <v>12</v>
      </c>
      <c r="C29" s="69" t="s">
        <v>420</v>
      </c>
      <c r="D29" s="52">
        <v>0</v>
      </c>
      <c r="E29" s="52"/>
    </row>
    <row r="30" spans="2:5" x14ac:dyDescent="0.35">
      <c r="B30" s="126">
        <v>13</v>
      </c>
      <c r="C30" s="84" t="s">
        <v>421</v>
      </c>
      <c r="D30" s="85"/>
      <c r="E30" s="85"/>
    </row>
    <row r="31" spans="2:5" x14ac:dyDescent="0.35">
      <c r="B31" s="475" t="s">
        <v>422</v>
      </c>
      <c r="C31" s="475"/>
      <c r="D31" s="475"/>
      <c r="E31" s="475"/>
    </row>
    <row r="32" spans="2:5" ht="21" customHeight="1" x14ac:dyDescent="0.35">
      <c r="B32" s="98">
        <v>14</v>
      </c>
      <c r="C32" s="69" t="s">
        <v>423</v>
      </c>
      <c r="D32" s="52">
        <v>0</v>
      </c>
      <c r="E32" s="52"/>
    </row>
    <row r="33" spans="2:5" ht="21.75" customHeight="1" x14ac:dyDescent="0.35">
      <c r="B33" s="98">
        <v>15</v>
      </c>
      <c r="C33" s="69" t="s">
        <v>424</v>
      </c>
      <c r="D33" s="52">
        <v>0</v>
      </c>
      <c r="E33" s="52"/>
    </row>
    <row r="34" spans="2:5" x14ac:dyDescent="0.35">
      <c r="B34" s="98">
        <v>16</v>
      </c>
      <c r="C34" s="69" t="s">
        <v>425</v>
      </c>
      <c r="D34" s="52">
        <v>0</v>
      </c>
      <c r="E34" s="52"/>
    </row>
    <row r="35" spans="2:5" ht="24.75" customHeight="1" x14ac:dyDescent="0.35">
      <c r="B35" s="98" t="s">
        <v>66</v>
      </c>
      <c r="C35" s="69" t="s">
        <v>426</v>
      </c>
      <c r="D35" s="52">
        <v>0</v>
      </c>
      <c r="E35" s="52"/>
    </row>
    <row r="36" spans="2:5" x14ac:dyDescent="0.35">
      <c r="B36" s="98">
        <v>17</v>
      </c>
      <c r="C36" s="69" t="s">
        <v>427</v>
      </c>
      <c r="D36" s="52">
        <v>0</v>
      </c>
      <c r="E36" s="52"/>
    </row>
    <row r="37" spans="2:5" x14ac:dyDescent="0.35">
      <c r="B37" s="98" t="s">
        <v>67</v>
      </c>
      <c r="C37" s="69" t="s">
        <v>428</v>
      </c>
      <c r="D37" s="52">
        <v>0</v>
      </c>
      <c r="E37" s="52"/>
    </row>
    <row r="38" spans="2:5" x14ac:dyDescent="0.35">
      <c r="B38" s="126">
        <v>18</v>
      </c>
      <c r="C38" s="84" t="s">
        <v>429</v>
      </c>
      <c r="D38" s="85">
        <v>0</v>
      </c>
      <c r="E38" s="85"/>
    </row>
    <row r="39" spans="2:5" x14ac:dyDescent="0.35">
      <c r="B39" s="475" t="s">
        <v>430</v>
      </c>
      <c r="C39" s="475"/>
      <c r="D39" s="475"/>
      <c r="E39" s="475"/>
    </row>
    <row r="40" spans="2:5" x14ac:dyDescent="0.35">
      <c r="B40" s="98">
        <v>19</v>
      </c>
      <c r="C40" s="69" t="s">
        <v>431</v>
      </c>
      <c r="D40" s="52"/>
      <c r="E40" s="52"/>
    </row>
    <row r="41" spans="2:5" x14ac:dyDescent="0.35">
      <c r="B41" s="98">
        <v>20</v>
      </c>
      <c r="C41" s="69" t="s">
        <v>432</v>
      </c>
      <c r="D41" s="52"/>
      <c r="E41" s="52"/>
    </row>
    <row r="42" spans="2:5" ht="25.5" customHeight="1" x14ac:dyDescent="0.35">
      <c r="B42" s="98">
        <v>21</v>
      </c>
      <c r="C42" s="69" t="s">
        <v>433</v>
      </c>
      <c r="D42" s="52"/>
      <c r="E42" s="52"/>
    </row>
    <row r="43" spans="2:5" x14ac:dyDescent="0.35">
      <c r="B43" s="126">
        <v>22</v>
      </c>
      <c r="C43" s="84" t="s">
        <v>434</v>
      </c>
      <c r="D43" s="85"/>
      <c r="E43" s="85"/>
    </row>
    <row r="44" spans="2:5" ht="15.75" customHeight="1" x14ac:dyDescent="0.35">
      <c r="B44" s="475" t="s">
        <v>435</v>
      </c>
      <c r="C44" s="475"/>
      <c r="D44" s="475"/>
      <c r="E44" s="475"/>
    </row>
    <row r="45" spans="2:5" x14ac:dyDescent="0.35">
      <c r="B45" s="98" t="s">
        <v>68</v>
      </c>
      <c r="C45" s="69" t="s">
        <v>436</v>
      </c>
      <c r="D45" s="52">
        <v>0</v>
      </c>
      <c r="E45" s="52">
        <v>0</v>
      </c>
    </row>
    <row r="46" spans="2:5" x14ac:dyDescent="0.35">
      <c r="B46" s="98" t="s">
        <v>69</v>
      </c>
      <c r="C46" s="69" t="s">
        <v>437</v>
      </c>
      <c r="D46" s="52">
        <v>0</v>
      </c>
      <c r="E46" s="52">
        <v>0</v>
      </c>
    </row>
    <row r="47" spans="2:5" x14ac:dyDescent="0.35">
      <c r="B47" s="98" t="s">
        <v>71</v>
      </c>
      <c r="C47" s="69" t="s">
        <v>438</v>
      </c>
      <c r="D47" s="52">
        <v>0</v>
      </c>
      <c r="E47" s="52">
        <v>0</v>
      </c>
    </row>
    <row r="48" spans="2:5" x14ac:dyDescent="0.35">
      <c r="B48" s="98" t="s">
        <v>72</v>
      </c>
      <c r="C48" s="69" t="s">
        <v>439</v>
      </c>
      <c r="D48" s="52">
        <v>0</v>
      </c>
      <c r="E48" s="52">
        <v>0</v>
      </c>
    </row>
    <row r="49" spans="2:5" ht="22.5" customHeight="1" x14ac:dyDescent="0.35">
      <c r="B49" s="98" t="s">
        <v>73</v>
      </c>
      <c r="C49" s="69" t="s">
        <v>440</v>
      </c>
      <c r="D49" s="52">
        <v>0</v>
      </c>
      <c r="E49" s="52">
        <v>0</v>
      </c>
    </row>
    <row r="50" spans="2:5" x14ac:dyDescent="0.35">
      <c r="B50" s="98" t="s">
        <v>74</v>
      </c>
      <c r="C50" s="69" t="s">
        <v>441</v>
      </c>
      <c r="D50" s="52">
        <v>0</v>
      </c>
      <c r="E50" s="52">
        <v>0</v>
      </c>
    </row>
    <row r="51" spans="2:5" x14ac:dyDescent="0.35">
      <c r="B51" s="98" t="s">
        <v>75</v>
      </c>
      <c r="C51" s="69" t="s">
        <v>442</v>
      </c>
      <c r="D51" s="52">
        <v>0</v>
      </c>
      <c r="E51" s="52">
        <v>0</v>
      </c>
    </row>
    <row r="52" spans="2:5" ht="24" customHeight="1" x14ac:dyDescent="0.35">
      <c r="B52" s="98" t="s">
        <v>76</v>
      </c>
      <c r="C52" s="69" t="s">
        <v>443</v>
      </c>
      <c r="D52" s="52">
        <v>0</v>
      </c>
      <c r="E52" s="52">
        <v>0</v>
      </c>
    </row>
    <row r="53" spans="2:5" ht="23.25" customHeight="1" x14ac:dyDescent="0.35">
      <c r="B53" s="98" t="s">
        <v>77</v>
      </c>
      <c r="C53" s="69" t="s">
        <v>444</v>
      </c>
      <c r="D53" s="52">
        <v>0</v>
      </c>
      <c r="E53" s="52">
        <v>0</v>
      </c>
    </row>
    <row r="54" spans="2:5" x14ac:dyDescent="0.35">
      <c r="B54" s="98" t="s">
        <v>78</v>
      </c>
      <c r="C54" s="69" t="s">
        <v>445</v>
      </c>
      <c r="D54" s="52">
        <v>0</v>
      </c>
      <c r="E54" s="52">
        <v>0</v>
      </c>
    </row>
    <row r="55" spans="2:5" x14ac:dyDescent="0.35">
      <c r="B55" s="126" t="s">
        <v>70</v>
      </c>
      <c r="C55" s="86" t="s">
        <v>446</v>
      </c>
      <c r="D55" s="87">
        <v>0</v>
      </c>
      <c r="E55" s="87">
        <v>0</v>
      </c>
    </row>
    <row r="56" spans="2:5" x14ac:dyDescent="0.35">
      <c r="B56" s="475" t="s">
        <v>447</v>
      </c>
      <c r="C56" s="475"/>
      <c r="D56" s="475"/>
      <c r="E56" s="475"/>
    </row>
    <row r="57" spans="2:5" x14ac:dyDescent="0.35">
      <c r="B57" s="98">
        <v>23</v>
      </c>
      <c r="C57" s="69" t="s">
        <v>155</v>
      </c>
      <c r="D57" s="52"/>
      <c r="E57" s="52"/>
    </row>
    <row r="58" spans="2:5" x14ac:dyDescent="0.35">
      <c r="B58" s="126">
        <v>24</v>
      </c>
      <c r="C58" s="342" t="s">
        <v>178</v>
      </c>
      <c r="D58" s="341"/>
      <c r="E58" s="341"/>
    </row>
    <row r="59" spans="2:5" x14ac:dyDescent="0.35">
      <c r="B59" s="476" t="s">
        <v>131</v>
      </c>
      <c r="C59" s="476"/>
      <c r="D59" s="476"/>
      <c r="E59" s="476"/>
    </row>
    <row r="60" spans="2:5" x14ac:dyDescent="0.35">
      <c r="B60" s="98">
        <v>25</v>
      </c>
      <c r="C60" s="69" t="s">
        <v>179</v>
      </c>
      <c r="D60" s="88"/>
      <c r="E60" s="88"/>
    </row>
    <row r="61" spans="2:5" x14ac:dyDescent="0.35">
      <c r="B61" s="98" t="s">
        <v>79</v>
      </c>
      <c r="C61" s="69" t="s">
        <v>448</v>
      </c>
      <c r="D61" s="83"/>
      <c r="E61" s="83"/>
    </row>
    <row r="62" spans="2:5" x14ac:dyDescent="0.35">
      <c r="B62" s="98" t="s">
        <v>1</v>
      </c>
      <c r="C62" s="69" t="s">
        <v>449</v>
      </c>
      <c r="D62" s="83"/>
      <c r="E62" s="83"/>
    </row>
    <row r="63" spans="2:5" x14ac:dyDescent="0.35">
      <c r="B63" s="98">
        <v>26</v>
      </c>
      <c r="C63" s="69" t="s">
        <v>450</v>
      </c>
      <c r="D63" s="83"/>
      <c r="E63" s="83"/>
    </row>
    <row r="64" spans="2:5" x14ac:dyDescent="0.35">
      <c r="B64" s="98" t="s">
        <v>80</v>
      </c>
      <c r="C64" s="69" t="s">
        <v>181</v>
      </c>
      <c r="D64" s="83"/>
      <c r="E64" s="83"/>
    </row>
    <row r="65" spans="2:5" x14ac:dyDescent="0.35">
      <c r="B65" s="98" t="s">
        <v>81</v>
      </c>
      <c r="C65" s="10" t="s">
        <v>451</v>
      </c>
      <c r="D65" s="83"/>
      <c r="E65" s="83"/>
    </row>
    <row r="66" spans="2:5" x14ac:dyDescent="0.35">
      <c r="B66" s="98">
        <v>27</v>
      </c>
      <c r="C66" s="69" t="s">
        <v>184</v>
      </c>
      <c r="D66" s="83"/>
      <c r="E66" s="83"/>
    </row>
    <row r="67" spans="2:5" x14ac:dyDescent="0.35">
      <c r="B67" s="126" t="s">
        <v>82</v>
      </c>
      <c r="C67" s="342" t="s">
        <v>185</v>
      </c>
      <c r="D67" s="343"/>
      <c r="E67" s="343"/>
    </row>
    <row r="68" spans="2:5" x14ac:dyDescent="0.35">
      <c r="B68" s="476" t="s">
        <v>452</v>
      </c>
      <c r="C68" s="476"/>
      <c r="D68" s="476"/>
      <c r="E68" s="476"/>
    </row>
    <row r="69" spans="2:5" x14ac:dyDescent="0.35">
      <c r="B69" s="126" t="s">
        <v>83</v>
      </c>
      <c r="C69" s="342" t="s">
        <v>453</v>
      </c>
      <c r="D69" s="343"/>
      <c r="E69" s="343"/>
    </row>
    <row r="70" spans="2:5" x14ac:dyDescent="0.35">
      <c r="B70" s="475" t="s">
        <v>454</v>
      </c>
      <c r="C70" s="475"/>
      <c r="D70" s="475"/>
      <c r="E70" s="475"/>
    </row>
    <row r="71" spans="2:5" ht="29.25" customHeight="1" x14ac:dyDescent="0.35">
      <c r="B71" s="98">
        <v>28</v>
      </c>
      <c r="C71" s="69" t="s">
        <v>455</v>
      </c>
      <c r="D71" s="102"/>
      <c r="E71" s="102"/>
    </row>
    <row r="72" spans="2:5" ht="28.5" customHeight="1" x14ac:dyDescent="0.35">
      <c r="B72" s="98">
        <v>29</v>
      </c>
      <c r="C72" s="69" t="s">
        <v>456</v>
      </c>
      <c r="D72" s="102"/>
      <c r="E72" s="102"/>
    </row>
    <row r="73" spans="2:5" ht="41.25" customHeight="1" x14ac:dyDescent="0.35">
      <c r="B73" s="98">
        <v>30</v>
      </c>
      <c r="C73" s="69" t="s">
        <v>457</v>
      </c>
      <c r="D73" s="102"/>
      <c r="E73" s="102"/>
    </row>
    <row r="74" spans="2:5" ht="42" customHeight="1" x14ac:dyDescent="0.35">
      <c r="B74" s="98" t="s">
        <v>84</v>
      </c>
      <c r="C74" s="69" t="s">
        <v>458</v>
      </c>
      <c r="D74" s="102"/>
      <c r="E74" s="102"/>
    </row>
    <row r="75" spans="2:5" ht="45" customHeight="1" x14ac:dyDescent="0.35">
      <c r="B75" s="98">
        <v>31</v>
      </c>
      <c r="C75" s="69" t="s">
        <v>459</v>
      </c>
      <c r="D75" s="102"/>
      <c r="E75" s="102"/>
    </row>
    <row r="76" spans="2:5" ht="44.25" customHeight="1" thickBot="1" x14ac:dyDescent="0.4">
      <c r="B76" s="114" t="s">
        <v>85</v>
      </c>
      <c r="C76" s="72" t="s">
        <v>460</v>
      </c>
      <c r="D76" s="301"/>
      <c r="E76" s="301"/>
    </row>
    <row r="77" spans="2:5" x14ac:dyDescent="0.35">
      <c r="B77" s="455" t="s">
        <v>461</v>
      </c>
      <c r="C77" s="455"/>
      <c r="D77" s="455"/>
      <c r="E77" s="455"/>
    </row>
    <row r="78" spans="2:5" x14ac:dyDescent="0.35">
      <c r="C78" s="69"/>
    </row>
    <row r="79" spans="2:5" x14ac:dyDescent="0.35">
      <c r="C79" s="69"/>
    </row>
    <row r="80" spans="2:5" x14ac:dyDescent="0.35">
      <c r="C80" s="69"/>
    </row>
  </sheetData>
  <sheetProtection algorithmName="SHA-512" hashValue="OGBJIoDX6hf27X2sukehO9lRmb82y2UrbhI4Hel9ru2Na384xngyqJdXIEKFVUFm9++KRtQVCEVH04EfwkM1tQ==" saltValue="Yn9j6/VunsZGd9irGtZGaw=="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75" t="s">
        <v>0</v>
      </c>
      <c r="C2" s="100"/>
    </row>
    <row r="3" spans="2:4" x14ac:dyDescent="0.35">
      <c r="B3" s="1"/>
      <c r="C3" s="1"/>
    </row>
    <row r="4" spans="2:4" ht="15.5" x14ac:dyDescent="0.35">
      <c r="B4" s="19" t="s">
        <v>462</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59" t="str">
        <f>+Contents!B3</f>
        <v>31.12.2023</v>
      </c>
      <c r="D8" s="459"/>
    </row>
    <row r="9" spans="2:4" ht="33" customHeight="1" thickBot="1" x14ac:dyDescent="0.4">
      <c r="B9" s="106"/>
      <c r="C9" s="7" t="s">
        <v>151</v>
      </c>
      <c r="D9" s="23" t="s">
        <v>401</v>
      </c>
    </row>
    <row r="10" spans="2:4" ht="25.5" customHeight="1" x14ac:dyDescent="0.35">
      <c r="B10" s="98" t="s">
        <v>9</v>
      </c>
      <c r="C10" s="82" t="s">
        <v>464</v>
      </c>
      <c r="D10" s="94">
        <v>2392049.3861399968</v>
      </c>
    </row>
    <row r="11" spans="2:4" x14ac:dyDescent="0.35">
      <c r="B11" s="98" t="s">
        <v>10</v>
      </c>
      <c r="C11" s="89" t="s">
        <v>465</v>
      </c>
      <c r="D11" s="92"/>
    </row>
    <row r="12" spans="2:4" x14ac:dyDescent="0.35">
      <c r="B12" s="98" t="s">
        <v>11</v>
      </c>
      <c r="C12" s="89" t="s">
        <v>466</v>
      </c>
      <c r="D12" s="92">
        <v>2392049.3861399968</v>
      </c>
    </row>
    <row r="13" spans="2:4" x14ac:dyDescent="0.35">
      <c r="B13" s="98" t="s">
        <v>12</v>
      </c>
      <c r="C13" s="90" t="s">
        <v>467</v>
      </c>
      <c r="D13" s="92">
        <v>0</v>
      </c>
    </row>
    <row r="14" spans="2:4" x14ac:dyDescent="0.35">
      <c r="B14" s="98" t="s">
        <v>13</v>
      </c>
      <c r="C14" s="90" t="s">
        <v>468</v>
      </c>
      <c r="D14" s="92">
        <v>319417.82947960746</v>
      </c>
    </row>
    <row r="15" spans="2:4" x14ac:dyDescent="0.35">
      <c r="B15" s="98" t="s">
        <v>14</v>
      </c>
      <c r="C15" s="38" t="s">
        <v>469</v>
      </c>
      <c r="D15" s="92">
        <v>0.29648999999999998</v>
      </c>
    </row>
    <row r="16" spans="2:4" x14ac:dyDescent="0.35">
      <c r="B16" s="98" t="s">
        <v>15</v>
      </c>
      <c r="C16" s="90" t="s">
        <v>470</v>
      </c>
      <c r="D16" s="92">
        <v>246414.24093143115</v>
      </c>
    </row>
    <row r="17" spans="2:4" x14ac:dyDescent="0.35">
      <c r="B17" s="98" t="s">
        <v>16</v>
      </c>
      <c r="C17" s="90" t="s">
        <v>471</v>
      </c>
      <c r="D17" s="92">
        <v>1784949.5051641657</v>
      </c>
    </row>
    <row r="18" spans="2:4" x14ac:dyDescent="0.35">
      <c r="B18" s="98" t="s">
        <v>17</v>
      </c>
      <c r="C18" s="90" t="s">
        <v>472</v>
      </c>
      <c r="D18" s="92">
        <v>15224.508538504291</v>
      </c>
    </row>
    <row r="19" spans="2:4" x14ac:dyDescent="0.35">
      <c r="B19" s="98" t="s">
        <v>18</v>
      </c>
      <c r="C19" s="90" t="s">
        <v>473</v>
      </c>
      <c r="D19" s="92">
        <v>5212.2509514084995</v>
      </c>
    </row>
    <row r="20" spans="2:4" x14ac:dyDescent="0.35">
      <c r="B20" s="98" t="s">
        <v>19</v>
      </c>
      <c r="C20" s="90" t="s">
        <v>474</v>
      </c>
      <c r="D20" s="92">
        <v>16318.071191880001</v>
      </c>
    </row>
    <row r="21" spans="2:4" ht="15" thickBot="1" x14ac:dyDescent="0.4">
      <c r="B21" s="114" t="s">
        <v>20</v>
      </c>
      <c r="C21" s="91" t="s">
        <v>475</v>
      </c>
      <c r="D21" s="93">
        <v>4512.6833930000012</v>
      </c>
    </row>
    <row r="22" spans="2:4" x14ac:dyDescent="0.35">
      <c r="C22" s="95"/>
      <c r="D22" s="95"/>
    </row>
  </sheetData>
  <sheetProtection algorithmName="SHA-512" hashValue="1mnXFOe7JvyCT/ebUdxLGukdDPPe0VR/KcD41SXAVEr9R8liW9sVLV6R5mzWCGqEQm/afEMvUgpYvmSAR7uXYw==" saltValue="F4lUPr+px7oSEO8UEptu9Q=="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76" t="s">
        <v>0</v>
      </c>
      <c r="C2" s="45"/>
      <c r="D2" s="45"/>
    </row>
    <row r="3" spans="2:12" x14ac:dyDescent="0.35">
      <c r="B3" s="1"/>
      <c r="C3" s="1"/>
      <c r="D3" s="1"/>
    </row>
    <row r="4" spans="2:12" ht="15.5" x14ac:dyDescent="0.35">
      <c r="B4" s="19" t="s">
        <v>476</v>
      </c>
      <c r="C4" s="2"/>
      <c r="D4" s="2"/>
    </row>
    <row r="5" spans="2:12" x14ac:dyDescent="0.35">
      <c r="B5" s="1"/>
      <c r="C5" s="1"/>
      <c r="D5" s="1"/>
    </row>
    <row r="6" spans="2:12" x14ac:dyDescent="0.35">
      <c r="B6" s="477"/>
      <c r="C6" s="478"/>
      <c r="D6" s="478"/>
      <c r="E6" s="478"/>
      <c r="F6" s="478"/>
      <c r="G6" s="478"/>
      <c r="H6" s="478"/>
      <c r="I6" s="478"/>
      <c r="J6" s="478"/>
      <c r="K6" s="478"/>
    </row>
    <row r="7" spans="2:12" x14ac:dyDescent="0.35">
      <c r="B7" s="3"/>
      <c r="C7" s="4"/>
      <c r="D7" s="4"/>
    </row>
    <row r="8" spans="2:12" ht="15" thickBot="1" x14ac:dyDescent="0.4">
      <c r="B8" s="32"/>
    </row>
    <row r="9" spans="2:12" ht="32.25" customHeight="1" thickBot="1" x14ac:dyDescent="0.4">
      <c r="B9" s="96"/>
      <c r="C9" s="97" t="s">
        <v>151</v>
      </c>
      <c r="D9" s="480" t="s">
        <v>512</v>
      </c>
      <c r="E9" s="480"/>
      <c r="F9" s="480"/>
      <c r="G9" s="480"/>
      <c r="H9" s="481" t="s">
        <v>513</v>
      </c>
      <c r="I9" s="481"/>
      <c r="J9" s="481"/>
      <c r="K9" s="481"/>
    </row>
    <row r="10" spans="2:12" ht="24" customHeight="1" x14ac:dyDescent="0.35">
      <c r="B10" s="151" t="s">
        <v>21</v>
      </c>
      <c r="C10" s="128" t="s">
        <v>478</v>
      </c>
      <c r="D10" s="129" t="str">
        <f>+Contents!B3</f>
        <v>31.12.2023</v>
      </c>
      <c r="E10" s="129" t="s">
        <v>1005</v>
      </c>
      <c r="F10" s="129" t="s">
        <v>1006</v>
      </c>
      <c r="G10" s="129" t="s">
        <v>1007</v>
      </c>
      <c r="H10" s="129" t="str">
        <f>+Contents!B3</f>
        <v>31.12.2023</v>
      </c>
      <c r="I10" s="129" t="s">
        <v>1005</v>
      </c>
      <c r="J10" s="129" t="s">
        <v>1006</v>
      </c>
      <c r="K10" s="129" t="s">
        <v>1007</v>
      </c>
    </row>
    <row r="11" spans="2:12" x14ac:dyDescent="0.35">
      <c r="B11" s="152" t="s">
        <v>22</v>
      </c>
      <c r="C11" s="153" t="s">
        <v>479</v>
      </c>
      <c r="D11" s="154">
        <v>12</v>
      </c>
      <c r="E11" s="154">
        <v>12</v>
      </c>
      <c r="F11" s="154">
        <v>12</v>
      </c>
      <c r="G11" s="154">
        <v>12</v>
      </c>
      <c r="H11" s="154">
        <v>12</v>
      </c>
      <c r="I11" s="154">
        <v>12</v>
      </c>
      <c r="J11" s="154">
        <v>12</v>
      </c>
      <c r="K11" s="154">
        <v>12</v>
      </c>
    </row>
    <row r="12" spans="2:12" ht="15" customHeight="1" x14ac:dyDescent="0.35">
      <c r="B12" s="479" t="s">
        <v>508</v>
      </c>
      <c r="C12" s="479"/>
      <c r="D12" s="479"/>
      <c r="E12" s="479"/>
      <c r="F12" s="479"/>
      <c r="G12" s="479"/>
      <c r="H12" s="479"/>
      <c r="I12" s="479"/>
      <c r="J12" s="479"/>
      <c r="K12" s="479"/>
      <c r="L12" s="39"/>
    </row>
    <row r="13" spans="2:12" ht="27.75" customHeight="1" x14ac:dyDescent="0.35">
      <c r="B13" s="152">
        <v>1</v>
      </c>
      <c r="C13" s="155" t="s">
        <v>480</v>
      </c>
      <c r="D13" s="156"/>
      <c r="E13" s="156"/>
      <c r="F13" s="156"/>
      <c r="G13" s="156"/>
      <c r="H13" s="157">
        <v>29777.331564586031</v>
      </c>
      <c r="I13" s="157">
        <v>29086.612343551795</v>
      </c>
      <c r="J13" s="157">
        <v>28917.162074968521</v>
      </c>
      <c r="K13" s="157">
        <v>30846.882641436892</v>
      </c>
    </row>
    <row r="14" spans="2:12" ht="25.5" customHeight="1" x14ac:dyDescent="0.35">
      <c r="B14" s="479" t="s">
        <v>509</v>
      </c>
      <c r="C14" s="479"/>
      <c r="D14" s="479"/>
      <c r="E14" s="479"/>
      <c r="F14" s="479"/>
      <c r="G14" s="479"/>
      <c r="H14" s="479"/>
      <c r="I14" s="479"/>
      <c r="J14" s="479"/>
      <c r="K14" s="479"/>
      <c r="L14" s="39"/>
    </row>
    <row r="15" spans="2:12" x14ac:dyDescent="0.35">
      <c r="B15" s="130">
        <v>2</v>
      </c>
      <c r="C15" s="139" t="s">
        <v>481</v>
      </c>
      <c r="D15" s="92">
        <v>28111.323821083333</v>
      </c>
      <c r="E15" s="92">
        <v>28111.323821083333</v>
      </c>
      <c r="F15" s="92">
        <v>0</v>
      </c>
      <c r="G15" s="92">
        <v>64311.148025083334</v>
      </c>
      <c r="H15" s="92">
        <v>375.43492674583331</v>
      </c>
      <c r="I15" s="92">
        <v>375.43492674583331</v>
      </c>
      <c r="J15" s="92">
        <v>0</v>
      </c>
      <c r="K15" s="92">
        <v>10.229605016666667</v>
      </c>
    </row>
    <row r="16" spans="2:12" x14ac:dyDescent="0.35">
      <c r="B16" s="50">
        <v>3</v>
      </c>
      <c r="C16" s="133" t="s">
        <v>482</v>
      </c>
      <c r="D16" s="52">
        <v>4629.4221235833329</v>
      </c>
      <c r="E16" s="52">
        <v>4629.4221235833329</v>
      </c>
      <c r="F16" s="52">
        <v>0</v>
      </c>
      <c r="G16" s="52">
        <v>0</v>
      </c>
      <c r="H16" s="52">
        <v>231.47110617916667</v>
      </c>
      <c r="I16" s="52">
        <v>231.47110617916667</v>
      </c>
      <c r="J16" s="52">
        <v>0</v>
      </c>
      <c r="K16" s="52">
        <v>0</v>
      </c>
    </row>
    <row r="17" spans="2:11" x14ac:dyDescent="0.35">
      <c r="B17" s="130">
        <v>4</v>
      </c>
      <c r="C17" s="134" t="s">
        <v>483</v>
      </c>
      <c r="D17" s="92">
        <v>1439.6382056666669</v>
      </c>
      <c r="E17" s="92">
        <v>1439.6382056666669</v>
      </c>
      <c r="F17" s="92">
        <v>0</v>
      </c>
      <c r="G17" s="92">
        <v>51.14802508333333</v>
      </c>
      <c r="H17" s="92">
        <v>143.96382056666667</v>
      </c>
      <c r="I17" s="92">
        <v>143.96382056666667</v>
      </c>
      <c r="J17" s="92">
        <v>0</v>
      </c>
      <c r="K17" s="92">
        <v>10.229605016666667</v>
      </c>
    </row>
    <row r="18" spans="2:11" x14ac:dyDescent="0.35">
      <c r="B18" s="130">
        <v>5</v>
      </c>
      <c r="C18" s="139" t="s">
        <v>484</v>
      </c>
      <c r="D18" s="92">
        <v>10144.740655166665</v>
      </c>
      <c r="E18" s="92">
        <v>5372.9699400833333</v>
      </c>
      <c r="F18" s="92">
        <v>6044.9920373333343</v>
      </c>
      <c r="G18" s="92">
        <v>5094.1561035000004</v>
      </c>
      <c r="H18" s="92">
        <v>9308.7387453666652</v>
      </c>
      <c r="I18" s="92">
        <v>5372.8263972833329</v>
      </c>
      <c r="J18" s="92">
        <v>6044.9920373333343</v>
      </c>
      <c r="K18" s="92">
        <v>5094.1561035000004</v>
      </c>
    </row>
    <row r="19" spans="2:11" ht="21.5" x14ac:dyDescent="0.35">
      <c r="B19" s="130">
        <v>6</v>
      </c>
      <c r="C19" s="135" t="s">
        <v>485</v>
      </c>
      <c r="D19" s="92">
        <v>0</v>
      </c>
      <c r="E19" s="92">
        <v>0</v>
      </c>
      <c r="F19" s="92">
        <v>0</v>
      </c>
      <c r="G19" s="92">
        <v>0</v>
      </c>
      <c r="H19" s="92">
        <v>0</v>
      </c>
      <c r="I19" s="92">
        <v>0</v>
      </c>
      <c r="J19" s="92">
        <v>0</v>
      </c>
      <c r="K19" s="92">
        <v>0</v>
      </c>
    </row>
    <row r="20" spans="2:11" x14ac:dyDescent="0.35">
      <c r="B20" s="130">
        <v>7</v>
      </c>
      <c r="C20" s="134" t="s">
        <v>486</v>
      </c>
      <c r="D20" s="92">
        <v>1393.3365163333335</v>
      </c>
      <c r="E20" s="92">
        <v>58.394717500000006</v>
      </c>
      <c r="F20" s="92">
        <v>135.76125258333335</v>
      </c>
      <c r="G20" s="92">
        <v>378.29425708333338</v>
      </c>
      <c r="H20" s="92">
        <v>557.33460653333339</v>
      </c>
      <c r="I20" s="92">
        <v>58.251174700000007</v>
      </c>
      <c r="J20" s="92">
        <v>135.76125258333335</v>
      </c>
      <c r="K20" s="92">
        <v>378.29425708333338</v>
      </c>
    </row>
    <row r="21" spans="2:11" x14ac:dyDescent="0.35">
      <c r="B21" s="130">
        <v>8</v>
      </c>
      <c r="C21" s="134" t="s">
        <v>487</v>
      </c>
      <c r="D21" s="92">
        <v>8751.4041388333335</v>
      </c>
      <c r="E21" s="92">
        <v>5314.5752225833339</v>
      </c>
      <c r="F21" s="92">
        <v>5909.2307847500006</v>
      </c>
      <c r="G21" s="92">
        <v>4715.8618464166657</v>
      </c>
      <c r="H21" s="92">
        <v>8751.4041388333335</v>
      </c>
      <c r="I21" s="92">
        <v>5314.5752225833339</v>
      </c>
      <c r="J21" s="92">
        <v>5909.2307847500006</v>
      </c>
      <c r="K21" s="92">
        <v>4715.8618464166657</v>
      </c>
    </row>
    <row r="22" spans="2:11" x14ac:dyDescent="0.35">
      <c r="B22" s="130">
        <v>9</v>
      </c>
      <c r="C22" s="134" t="s">
        <v>488</v>
      </c>
      <c r="D22" s="140"/>
      <c r="E22" s="140"/>
      <c r="F22" s="140"/>
      <c r="G22" s="140"/>
      <c r="H22" s="92">
        <v>0</v>
      </c>
      <c r="I22" s="92">
        <v>0</v>
      </c>
      <c r="J22" s="92">
        <v>0</v>
      </c>
      <c r="K22" s="92">
        <v>0</v>
      </c>
    </row>
    <row r="23" spans="2:11" ht="21.75" customHeight="1" x14ac:dyDescent="0.35">
      <c r="B23" s="130">
        <v>10</v>
      </c>
      <c r="C23" s="139" t="s">
        <v>489</v>
      </c>
      <c r="D23" s="92">
        <v>70658.565984020344</v>
      </c>
      <c r="E23" s="92">
        <v>83449.003516404642</v>
      </c>
      <c r="F23" s="92">
        <v>106535.25456840465</v>
      </c>
      <c r="G23" s="92">
        <v>123815.56279707131</v>
      </c>
      <c r="H23" s="92">
        <v>4850.422424187007</v>
      </c>
      <c r="I23" s="92">
        <v>5398.4925766713104</v>
      </c>
      <c r="J23" s="92">
        <v>7003.1162698546441</v>
      </c>
      <c r="K23" s="92">
        <v>8338.1738684963111</v>
      </c>
    </row>
    <row r="24" spans="2:11" x14ac:dyDescent="0.35">
      <c r="B24" s="130">
        <v>11</v>
      </c>
      <c r="C24" s="135" t="s">
        <v>490</v>
      </c>
      <c r="D24" s="92">
        <v>194.85749843700691</v>
      </c>
      <c r="E24" s="92">
        <v>216.96688715464373</v>
      </c>
      <c r="F24" s="92">
        <v>206.50265098797709</v>
      </c>
      <c r="G24" s="92">
        <v>173.90751207131044</v>
      </c>
      <c r="H24" s="92">
        <v>194.85749843700691</v>
      </c>
      <c r="I24" s="92">
        <v>216.96688715464373</v>
      </c>
      <c r="J24" s="92">
        <v>206.50265098797709</v>
      </c>
      <c r="K24" s="92">
        <v>173.90751207131044</v>
      </c>
    </row>
    <row r="25" spans="2:11" x14ac:dyDescent="0.35">
      <c r="B25" s="130">
        <v>12</v>
      </c>
      <c r="C25" s="135" t="s">
        <v>491</v>
      </c>
      <c r="D25" s="92">
        <v>0</v>
      </c>
      <c r="E25" s="92">
        <v>0</v>
      </c>
      <c r="F25" s="92">
        <v>0</v>
      </c>
      <c r="G25" s="92">
        <v>0</v>
      </c>
      <c r="H25" s="92">
        <v>0</v>
      </c>
      <c r="I25" s="92">
        <v>0</v>
      </c>
      <c r="J25" s="92">
        <v>0</v>
      </c>
      <c r="K25" s="92">
        <v>0</v>
      </c>
    </row>
    <row r="26" spans="2:11" x14ac:dyDescent="0.35">
      <c r="B26" s="130">
        <v>13</v>
      </c>
      <c r="C26" s="136" t="s">
        <v>492</v>
      </c>
      <c r="D26" s="92">
        <v>70463.708485583324</v>
      </c>
      <c r="E26" s="92">
        <v>83232.036629250011</v>
      </c>
      <c r="F26" s="92">
        <v>106328.75191741665</v>
      </c>
      <c r="G26" s="92">
        <v>123641.655285</v>
      </c>
      <c r="H26" s="92">
        <v>4655.5649257499999</v>
      </c>
      <c r="I26" s="92">
        <v>5181.5256895166667</v>
      </c>
      <c r="J26" s="92">
        <v>6796.6136188666669</v>
      </c>
      <c r="K26" s="92">
        <v>8164.2663564249997</v>
      </c>
    </row>
    <row r="27" spans="2:11" x14ac:dyDescent="0.35">
      <c r="B27" s="130">
        <v>14</v>
      </c>
      <c r="C27" s="139" t="s">
        <v>493</v>
      </c>
      <c r="D27" s="92">
        <v>6775.5451401666678</v>
      </c>
      <c r="E27" s="92">
        <v>5871.0308182500003</v>
      </c>
      <c r="F27" s="92">
        <v>5405.0533718333336</v>
      </c>
      <c r="G27" s="92">
        <v>4330.7181830833333</v>
      </c>
      <c r="H27" s="92">
        <v>5481.7951401666678</v>
      </c>
      <c r="I27" s="92">
        <v>4544.5308182500003</v>
      </c>
      <c r="J27" s="92">
        <v>3913.2200385000001</v>
      </c>
      <c r="K27" s="92">
        <v>2744.0515164166663</v>
      </c>
    </row>
    <row r="28" spans="2:11" x14ac:dyDescent="0.35">
      <c r="B28" s="130">
        <v>15</v>
      </c>
      <c r="C28" s="139" t="s">
        <v>494</v>
      </c>
      <c r="D28" s="92">
        <v>0</v>
      </c>
      <c r="E28" s="92">
        <v>0</v>
      </c>
      <c r="F28" s="92">
        <v>0</v>
      </c>
      <c r="G28" s="92">
        <v>0</v>
      </c>
      <c r="H28" s="92">
        <v>0</v>
      </c>
      <c r="I28" s="92">
        <v>0</v>
      </c>
      <c r="J28" s="92">
        <v>0</v>
      </c>
      <c r="K28" s="92">
        <v>0</v>
      </c>
    </row>
    <row r="29" spans="2:11" x14ac:dyDescent="0.35">
      <c r="B29" s="152">
        <v>16</v>
      </c>
      <c r="C29" s="158" t="s">
        <v>495</v>
      </c>
      <c r="D29" s="159"/>
      <c r="E29" s="159"/>
      <c r="F29" s="159"/>
      <c r="G29" s="159"/>
      <c r="H29" s="157">
        <v>20016.39123646617</v>
      </c>
      <c r="I29" s="157">
        <v>15691.284718950476</v>
      </c>
      <c r="J29" s="157">
        <v>16961.328345687976</v>
      </c>
      <c r="K29" s="157">
        <v>16186.611093429645</v>
      </c>
    </row>
    <row r="30" spans="2:11" ht="20.25" customHeight="1" x14ac:dyDescent="0.35">
      <c r="B30" s="479" t="s">
        <v>510</v>
      </c>
      <c r="C30" s="479"/>
      <c r="D30" s="479"/>
      <c r="E30" s="479"/>
      <c r="F30" s="479"/>
      <c r="G30" s="479"/>
      <c r="H30" s="479"/>
      <c r="I30" s="479"/>
      <c r="J30" s="479"/>
      <c r="K30" s="479"/>
    </row>
    <row r="31" spans="2:11" x14ac:dyDescent="0.35">
      <c r="B31" s="130">
        <v>17</v>
      </c>
      <c r="C31" s="139" t="s">
        <v>496</v>
      </c>
      <c r="D31" s="92">
        <v>0</v>
      </c>
      <c r="E31" s="92">
        <v>0</v>
      </c>
      <c r="F31" s="92">
        <v>0</v>
      </c>
      <c r="G31" s="92">
        <v>0</v>
      </c>
      <c r="H31" s="92">
        <v>0</v>
      </c>
      <c r="I31" s="92">
        <v>0</v>
      </c>
      <c r="J31" s="92">
        <v>0</v>
      </c>
      <c r="K31" s="92">
        <v>0</v>
      </c>
    </row>
    <row r="32" spans="2:11" x14ac:dyDescent="0.35">
      <c r="B32" s="130">
        <v>18</v>
      </c>
      <c r="C32" s="139" t="s">
        <v>497</v>
      </c>
      <c r="D32" s="92">
        <v>60245.077537616678</v>
      </c>
      <c r="E32" s="92">
        <v>52012.574300533335</v>
      </c>
      <c r="F32" s="92">
        <v>52589.112142583333</v>
      </c>
      <c r="G32" s="92">
        <v>52778.946529166657</v>
      </c>
      <c r="H32" s="92">
        <v>56627.186796183327</v>
      </c>
      <c r="I32" s="92">
        <v>48408.26782351666</v>
      </c>
      <c r="J32" s="92">
        <v>48901.843235458335</v>
      </c>
      <c r="K32" s="92">
        <v>49125.216527874996</v>
      </c>
    </row>
    <row r="33" spans="2:11" x14ac:dyDescent="0.35">
      <c r="B33" s="130">
        <v>19</v>
      </c>
      <c r="C33" s="138" t="s">
        <v>498</v>
      </c>
      <c r="D33" s="92">
        <v>661.01553183333328</v>
      </c>
      <c r="E33" s="92">
        <v>573.00985224999988</v>
      </c>
      <c r="F33" s="92">
        <v>501.88643691666658</v>
      </c>
      <c r="G33" s="92">
        <v>284.86897800000003</v>
      </c>
      <c r="H33" s="92">
        <v>661.01553183333328</v>
      </c>
      <c r="I33" s="92">
        <v>573.00985224999988</v>
      </c>
      <c r="J33" s="92">
        <v>501.88643691666658</v>
      </c>
      <c r="K33" s="92">
        <v>284.86897800000003</v>
      </c>
    </row>
    <row r="34" spans="2:11" ht="30" x14ac:dyDescent="0.35">
      <c r="B34" s="130" t="s">
        <v>7</v>
      </c>
      <c r="C34" s="139" t="s">
        <v>499</v>
      </c>
      <c r="D34" s="140"/>
      <c r="E34" s="140"/>
      <c r="F34" s="140"/>
      <c r="G34" s="140"/>
      <c r="H34" s="92">
        <v>0</v>
      </c>
      <c r="I34" s="92">
        <v>0</v>
      </c>
      <c r="J34" s="92">
        <v>0</v>
      </c>
      <c r="K34" s="92">
        <v>0</v>
      </c>
    </row>
    <row r="35" spans="2:11" x14ac:dyDescent="0.35">
      <c r="B35" s="130" t="s">
        <v>8</v>
      </c>
      <c r="C35" s="139" t="s">
        <v>500</v>
      </c>
      <c r="D35" s="140"/>
      <c r="E35" s="140"/>
      <c r="F35" s="140"/>
      <c r="G35" s="140"/>
      <c r="H35" s="92">
        <v>0</v>
      </c>
      <c r="I35" s="92">
        <v>0</v>
      </c>
      <c r="J35" s="92">
        <v>0</v>
      </c>
      <c r="K35" s="92">
        <v>0</v>
      </c>
    </row>
    <row r="36" spans="2:11" x14ac:dyDescent="0.35">
      <c r="B36" s="130">
        <v>20</v>
      </c>
      <c r="C36" s="131" t="s">
        <v>501</v>
      </c>
      <c r="D36" s="92">
        <v>60906.093069450006</v>
      </c>
      <c r="E36" s="92">
        <v>52585.584152783333</v>
      </c>
      <c r="F36" s="92">
        <v>53090.998579500003</v>
      </c>
      <c r="G36" s="92">
        <v>53063.815507166662</v>
      </c>
      <c r="H36" s="92">
        <v>57288.202328016669</v>
      </c>
      <c r="I36" s="92">
        <v>48981.277675766665</v>
      </c>
      <c r="J36" s="92">
        <v>49403.729672375011</v>
      </c>
      <c r="K36" s="92">
        <v>49410.085505875002</v>
      </c>
    </row>
    <row r="37" spans="2:11" x14ac:dyDescent="0.35">
      <c r="B37" s="130" t="s">
        <v>23</v>
      </c>
      <c r="C37" s="143" t="s">
        <v>502</v>
      </c>
      <c r="D37" s="92">
        <v>0</v>
      </c>
      <c r="E37" s="92">
        <v>0</v>
      </c>
      <c r="F37" s="92">
        <v>0</v>
      </c>
      <c r="G37" s="92">
        <v>0</v>
      </c>
      <c r="H37" s="92">
        <v>0</v>
      </c>
      <c r="I37" s="92">
        <v>0</v>
      </c>
      <c r="J37" s="92">
        <v>0</v>
      </c>
      <c r="K37" s="92">
        <v>0</v>
      </c>
    </row>
    <row r="38" spans="2:11" x14ac:dyDescent="0.35">
      <c r="B38" s="130" t="s">
        <v>24</v>
      </c>
      <c r="C38" s="143" t="s">
        <v>503</v>
      </c>
      <c r="D38" s="92">
        <v>0</v>
      </c>
      <c r="E38" s="92">
        <v>0</v>
      </c>
      <c r="F38" s="92">
        <v>0</v>
      </c>
      <c r="G38" s="92">
        <v>0</v>
      </c>
      <c r="H38" s="92">
        <v>0</v>
      </c>
      <c r="I38" s="92">
        <v>0</v>
      </c>
      <c r="J38" s="92">
        <v>0</v>
      </c>
      <c r="K38" s="92">
        <v>0</v>
      </c>
    </row>
    <row r="39" spans="2:11" x14ac:dyDescent="0.35">
      <c r="B39" s="152" t="s">
        <v>25</v>
      </c>
      <c r="C39" s="160" t="s">
        <v>504</v>
      </c>
      <c r="D39" s="157">
        <v>60906.093069449998</v>
      </c>
      <c r="E39" s="157">
        <v>52585.584152783333</v>
      </c>
      <c r="F39" s="157">
        <v>53090.998579500003</v>
      </c>
      <c r="G39" s="157">
        <v>53063.815507166662</v>
      </c>
      <c r="H39" s="157">
        <v>57288.202328016669</v>
      </c>
      <c r="I39" s="157">
        <v>48981.277675766665</v>
      </c>
      <c r="J39" s="157">
        <v>49403.729672375011</v>
      </c>
      <c r="K39" s="157">
        <v>49410.085505874995</v>
      </c>
    </row>
    <row r="40" spans="2:11" ht="15" customHeight="1" x14ac:dyDescent="0.35">
      <c r="B40" s="479" t="s">
        <v>511</v>
      </c>
      <c r="C40" s="479"/>
      <c r="D40" s="479"/>
      <c r="E40" s="479"/>
      <c r="F40" s="479"/>
      <c r="G40" s="479"/>
      <c r="H40" s="479"/>
      <c r="I40" s="479"/>
      <c r="J40" s="479"/>
      <c r="K40" s="479"/>
    </row>
    <row r="41" spans="2:11" x14ac:dyDescent="0.35">
      <c r="B41" s="130">
        <v>21</v>
      </c>
      <c r="C41" s="145" t="s">
        <v>505</v>
      </c>
      <c r="D41" s="141"/>
      <c r="E41" s="141"/>
      <c r="F41" s="141"/>
      <c r="G41" s="141"/>
      <c r="H41" s="92">
        <v>29777.331564586031</v>
      </c>
      <c r="I41" s="92">
        <v>29086.612343551795</v>
      </c>
      <c r="J41" s="92">
        <v>28917.162074968521</v>
      </c>
      <c r="K41" s="92">
        <v>30846.882641436892</v>
      </c>
    </row>
    <row r="42" spans="2:11" x14ac:dyDescent="0.35">
      <c r="B42" s="130">
        <v>22</v>
      </c>
      <c r="C42" s="146" t="s">
        <v>506</v>
      </c>
      <c r="D42" s="141"/>
      <c r="E42" s="141"/>
      <c r="F42" s="141"/>
      <c r="G42" s="141"/>
      <c r="H42" s="92">
        <v>5004.0978091165425</v>
      </c>
      <c r="I42" s="92">
        <v>3922.8211797376189</v>
      </c>
      <c r="J42" s="92">
        <v>4240.3320864219941</v>
      </c>
      <c r="K42" s="92">
        <v>4046.6527733574108</v>
      </c>
    </row>
    <row r="43" spans="2:11" ht="15" thickBot="1" x14ac:dyDescent="0.4">
      <c r="B43" s="137">
        <v>23</v>
      </c>
      <c r="C43" s="147" t="s">
        <v>507</v>
      </c>
      <c r="D43" s="144"/>
      <c r="E43" s="144"/>
      <c r="F43" s="144"/>
      <c r="G43" s="144"/>
      <c r="H43" s="99">
        <v>7.6830834166666664</v>
      </c>
      <c r="I43" s="99">
        <v>8.3834491666666668</v>
      </c>
      <c r="J43" s="99">
        <v>7.3068635833333326</v>
      </c>
      <c r="K43" s="99">
        <v>8.1252311666666674</v>
      </c>
    </row>
    <row r="44" spans="2:11" x14ac:dyDescent="0.35">
      <c r="B44" s="69"/>
    </row>
    <row r="45" spans="2:11" x14ac:dyDescent="0.35">
      <c r="B45" s="69"/>
    </row>
    <row r="46" spans="2:11" x14ac:dyDescent="0.35">
      <c r="B46" s="69"/>
    </row>
    <row r="47" spans="2:11" x14ac:dyDescent="0.35">
      <c r="B47" s="69"/>
    </row>
  </sheetData>
  <sheetProtection algorithmName="SHA-512" hashValue="XRtgvIV3zVc228W/pC05p6hgHMyg/UHuIMS9r/eEC1/ZEYN0R1mtda3KP0mnmTwM4yLQV8G7UzMt5H77YEsBEQ==" saltValue="PlNx247q0XUF7pqG3yono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76" t="s">
        <v>0</v>
      </c>
      <c r="C2" s="45"/>
      <c r="D2" s="45"/>
    </row>
    <row r="3" spans="2:9" x14ac:dyDescent="0.35">
      <c r="B3" s="1"/>
      <c r="C3" s="1"/>
      <c r="D3" s="1"/>
    </row>
    <row r="4" spans="2:9" ht="15.5" x14ac:dyDescent="0.35">
      <c r="B4" s="19" t="s">
        <v>514</v>
      </c>
      <c r="C4" s="2"/>
      <c r="D4" s="2"/>
    </row>
    <row r="5" spans="2:9" ht="2.15" customHeight="1" x14ac:dyDescent="0.35">
      <c r="B5" s="1"/>
      <c r="C5" s="1"/>
      <c r="D5" s="1"/>
    </row>
    <row r="6" spans="2:9" ht="2.15" customHeight="1" x14ac:dyDescent="0.35">
      <c r="B6" s="448"/>
      <c r="C6" s="448"/>
      <c r="D6" s="448"/>
    </row>
    <row r="7" spans="2:9" ht="2.15" customHeight="1" x14ac:dyDescent="0.35">
      <c r="B7" s="3"/>
      <c r="C7" s="4"/>
      <c r="D7" s="4"/>
    </row>
    <row r="8" spans="2:9" ht="15" thickBot="1" x14ac:dyDescent="0.4">
      <c r="B8" s="32"/>
      <c r="C8" s="485" t="str">
        <f>+Contents!B3</f>
        <v>31.12.2023</v>
      </c>
      <c r="D8" s="485"/>
      <c r="E8" s="485"/>
      <c r="F8" s="485"/>
      <c r="G8" s="485"/>
      <c r="H8" s="485"/>
    </row>
    <row r="9" spans="2:9" x14ac:dyDescent="0.35">
      <c r="B9" s="486" t="s">
        <v>552</v>
      </c>
      <c r="C9" s="486"/>
      <c r="D9" s="484" t="s">
        <v>551</v>
      </c>
      <c r="E9" s="484"/>
      <c r="F9" s="484"/>
      <c r="G9" s="484"/>
      <c r="H9" s="486" t="s">
        <v>550</v>
      </c>
    </row>
    <row r="10" spans="2:9" ht="15" thickBot="1" x14ac:dyDescent="0.4">
      <c r="B10" s="487"/>
      <c r="C10" s="487"/>
      <c r="D10" s="302" t="s">
        <v>381</v>
      </c>
      <c r="E10" s="302" t="s">
        <v>547</v>
      </c>
      <c r="F10" s="302" t="s">
        <v>548</v>
      </c>
      <c r="G10" s="302" t="s">
        <v>549</v>
      </c>
      <c r="H10" s="487"/>
    </row>
    <row r="11" spans="2:9" ht="15" customHeight="1" x14ac:dyDescent="0.35">
      <c r="B11" s="482" t="s">
        <v>526</v>
      </c>
      <c r="C11" s="482"/>
      <c r="D11" s="482"/>
      <c r="E11" s="482"/>
      <c r="F11" s="482"/>
      <c r="G11" s="482"/>
      <c r="H11" s="482"/>
    </row>
    <row r="12" spans="2:9" x14ac:dyDescent="0.35">
      <c r="B12" s="132">
        <v>1</v>
      </c>
      <c r="C12" s="66" t="s">
        <v>515</v>
      </c>
      <c r="D12" s="162">
        <v>0</v>
      </c>
      <c r="E12" s="162">
        <v>0</v>
      </c>
      <c r="F12" s="162">
        <v>0</v>
      </c>
      <c r="G12" s="162">
        <v>124926198981.517</v>
      </c>
      <c r="H12" s="162">
        <v>124926198981.517</v>
      </c>
      <c r="I12" s="39"/>
    </row>
    <row r="13" spans="2:9" x14ac:dyDescent="0.35">
      <c r="B13" s="132">
        <v>2</v>
      </c>
      <c r="C13" s="163" t="s">
        <v>129</v>
      </c>
      <c r="D13" s="162">
        <v>0</v>
      </c>
      <c r="E13" s="162">
        <v>0</v>
      </c>
      <c r="F13" s="162">
        <v>0</v>
      </c>
      <c r="G13" s="162">
        <v>124926198981.517</v>
      </c>
      <c r="H13" s="162">
        <v>124926198981.517</v>
      </c>
    </row>
    <row r="14" spans="2:9" x14ac:dyDescent="0.35">
      <c r="B14" s="132">
        <v>3</v>
      </c>
      <c r="C14" s="163" t="s">
        <v>516</v>
      </c>
      <c r="D14" s="198"/>
      <c r="E14" s="162">
        <v>0</v>
      </c>
      <c r="F14" s="162">
        <v>0</v>
      </c>
      <c r="G14" s="162">
        <v>0</v>
      </c>
      <c r="H14" s="162">
        <v>0</v>
      </c>
      <c r="I14" s="39"/>
    </row>
    <row r="15" spans="2:9" x14ac:dyDescent="0.35">
      <c r="B15" s="132">
        <v>4</v>
      </c>
      <c r="C15" s="66" t="s">
        <v>517</v>
      </c>
      <c r="D15" s="199"/>
      <c r="E15" s="162">
        <v>0</v>
      </c>
      <c r="F15" s="162">
        <v>0</v>
      </c>
      <c r="G15" s="162">
        <v>0</v>
      </c>
      <c r="H15" s="162">
        <v>0</v>
      </c>
    </row>
    <row r="16" spans="2:9" x14ac:dyDescent="0.35">
      <c r="B16" s="132">
        <v>5</v>
      </c>
      <c r="C16" s="163" t="s">
        <v>482</v>
      </c>
      <c r="D16" s="199"/>
      <c r="E16" s="162">
        <v>0</v>
      </c>
      <c r="F16" s="162">
        <v>0</v>
      </c>
      <c r="G16" s="162">
        <v>0</v>
      </c>
      <c r="H16" s="162">
        <v>0</v>
      </c>
    </row>
    <row r="17" spans="2:8" x14ac:dyDescent="0.35">
      <c r="B17" s="132">
        <v>6</v>
      </c>
      <c r="C17" s="163" t="s">
        <v>483</v>
      </c>
      <c r="D17" s="199"/>
      <c r="E17" s="162">
        <v>0</v>
      </c>
      <c r="F17" s="162">
        <v>0</v>
      </c>
      <c r="G17" s="162">
        <v>0</v>
      </c>
      <c r="H17" s="162">
        <v>0</v>
      </c>
    </row>
    <row r="18" spans="2:8" x14ac:dyDescent="0.35">
      <c r="B18" s="132">
        <v>7</v>
      </c>
      <c r="C18" s="66" t="s">
        <v>518</v>
      </c>
      <c r="D18" s="199"/>
      <c r="E18" s="162">
        <v>149057829952</v>
      </c>
      <c r="F18" s="162">
        <v>202877430669</v>
      </c>
      <c r="G18" s="162">
        <v>1897363573677</v>
      </c>
      <c r="H18" s="162">
        <v>1998802289011.5</v>
      </c>
    </row>
    <row r="19" spans="2:8" x14ac:dyDescent="0.35">
      <c r="B19" s="132">
        <v>8</v>
      </c>
      <c r="C19" s="163" t="s">
        <v>519</v>
      </c>
      <c r="D19" s="199"/>
      <c r="E19" s="162">
        <v>0</v>
      </c>
      <c r="F19" s="162">
        <v>0</v>
      </c>
      <c r="G19" s="162">
        <v>0</v>
      </c>
      <c r="H19" s="162">
        <v>0</v>
      </c>
    </row>
    <row r="20" spans="2:8" x14ac:dyDescent="0.35">
      <c r="B20" s="132">
        <v>9</v>
      </c>
      <c r="C20" s="163" t="s">
        <v>520</v>
      </c>
      <c r="D20" s="199"/>
      <c r="E20" s="162">
        <v>149057829952</v>
      </c>
      <c r="F20" s="162">
        <v>202877430669</v>
      </c>
      <c r="G20" s="162">
        <v>1897363573677</v>
      </c>
      <c r="H20" s="162">
        <v>1998802289011.5</v>
      </c>
    </row>
    <row r="21" spans="2:8" x14ac:dyDescent="0.35">
      <c r="B21" s="132">
        <v>10</v>
      </c>
      <c r="C21" s="66" t="s">
        <v>521</v>
      </c>
      <c r="D21" s="200"/>
      <c r="E21" s="162">
        <v>0</v>
      </c>
      <c r="F21" s="162">
        <v>0</v>
      </c>
      <c r="G21" s="162">
        <v>0</v>
      </c>
      <c r="H21" s="162">
        <v>0</v>
      </c>
    </row>
    <row r="22" spans="2:8" x14ac:dyDescent="0.35">
      <c r="B22" s="132">
        <v>11</v>
      </c>
      <c r="C22" s="66" t="s">
        <v>522</v>
      </c>
      <c r="D22" s="162">
        <v>0</v>
      </c>
      <c r="E22" s="162">
        <v>9386159085</v>
      </c>
      <c r="F22" s="162">
        <v>0</v>
      </c>
      <c r="G22" s="162">
        <v>13747669952.48291</v>
      </c>
      <c r="H22" s="162">
        <v>13747669952.48291</v>
      </c>
    </row>
    <row r="23" spans="2:8" x14ac:dyDescent="0.35">
      <c r="B23" s="132">
        <v>12</v>
      </c>
      <c r="C23" s="163" t="s">
        <v>523</v>
      </c>
      <c r="D23" s="162">
        <v>0</v>
      </c>
      <c r="E23" s="201"/>
      <c r="F23" s="202"/>
      <c r="G23" s="202"/>
      <c r="H23" s="203"/>
    </row>
    <row r="24" spans="2:8" ht="27.75" customHeight="1" x14ac:dyDescent="0.35">
      <c r="B24" s="132">
        <v>13</v>
      </c>
      <c r="C24" s="164" t="s">
        <v>524</v>
      </c>
      <c r="D24" s="168"/>
      <c r="E24" s="162">
        <v>9386159085</v>
      </c>
      <c r="F24" s="162">
        <v>0</v>
      </c>
      <c r="G24" s="162">
        <v>13747669952.48291</v>
      </c>
      <c r="H24" s="162">
        <v>13747669952.48291</v>
      </c>
    </row>
    <row r="25" spans="2:8" x14ac:dyDescent="0.35">
      <c r="B25" s="154">
        <v>14</v>
      </c>
      <c r="C25" s="169" t="s">
        <v>525</v>
      </c>
      <c r="D25" s="171"/>
      <c r="E25" s="171"/>
      <c r="F25" s="171"/>
      <c r="G25" s="171"/>
      <c r="H25" s="170">
        <v>2137476157945.5</v>
      </c>
    </row>
    <row r="26" spans="2:8" x14ac:dyDescent="0.35">
      <c r="B26" s="483" t="s">
        <v>527</v>
      </c>
      <c r="C26" s="483"/>
      <c r="D26" s="483"/>
      <c r="E26" s="483"/>
      <c r="F26" s="483"/>
      <c r="G26" s="483"/>
      <c r="H26" s="483"/>
    </row>
    <row r="27" spans="2:8" x14ac:dyDescent="0.35">
      <c r="B27" s="132">
        <v>15</v>
      </c>
      <c r="C27" s="66" t="s">
        <v>480</v>
      </c>
      <c r="D27" s="198"/>
      <c r="E27" s="168"/>
      <c r="F27" s="168"/>
      <c r="G27" s="168"/>
      <c r="H27" s="162">
        <v>281065502957.61572</v>
      </c>
    </row>
    <row r="28" spans="2:8" x14ac:dyDescent="0.35">
      <c r="B28" s="132" t="s">
        <v>6</v>
      </c>
      <c r="C28" s="37" t="s">
        <v>528</v>
      </c>
      <c r="D28" s="199"/>
      <c r="E28" s="162">
        <v>0</v>
      </c>
      <c r="F28" s="162">
        <v>0</v>
      </c>
      <c r="G28" s="162">
        <v>0</v>
      </c>
      <c r="H28" s="162">
        <v>0</v>
      </c>
    </row>
    <row r="29" spans="2:8" x14ac:dyDescent="0.35">
      <c r="B29" s="132">
        <v>16</v>
      </c>
      <c r="C29" s="66" t="s">
        <v>529</v>
      </c>
      <c r="D29" s="199"/>
      <c r="E29" s="162">
        <v>0</v>
      </c>
      <c r="F29" s="162">
        <v>0</v>
      </c>
      <c r="G29" s="162">
        <v>0</v>
      </c>
      <c r="H29" s="162">
        <v>0</v>
      </c>
    </row>
    <row r="30" spans="2:8" x14ac:dyDescent="0.35">
      <c r="B30" s="132">
        <v>17</v>
      </c>
      <c r="C30" s="66" t="s">
        <v>530</v>
      </c>
      <c r="D30" s="199"/>
      <c r="E30" s="162">
        <v>95932047360</v>
      </c>
      <c r="F30" s="162">
        <v>43020130355</v>
      </c>
      <c r="G30" s="162">
        <v>1880846735494</v>
      </c>
      <c r="H30" s="162">
        <v>1436813493005.8999</v>
      </c>
    </row>
    <row r="31" spans="2:8" ht="27.75" customHeight="1" x14ac:dyDescent="0.35">
      <c r="B31" s="132">
        <v>18</v>
      </c>
      <c r="C31" s="164" t="s">
        <v>531</v>
      </c>
      <c r="D31" s="199"/>
      <c r="E31" s="162">
        <v>0</v>
      </c>
      <c r="F31" s="162">
        <v>0</v>
      </c>
      <c r="G31" s="162">
        <v>0</v>
      </c>
      <c r="H31" s="162">
        <v>0</v>
      </c>
    </row>
    <row r="32" spans="2:8" ht="39.75" customHeight="1" x14ac:dyDescent="0.35">
      <c r="B32" s="132">
        <v>19</v>
      </c>
      <c r="C32" s="164" t="s">
        <v>532</v>
      </c>
      <c r="D32" s="199"/>
      <c r="E32" s="162">
        <v>0</v>
      </c>
      <c r="F32" s="162">
        <v>0</v>
      </c>
      <c r="G32" s="162">
        <v>0</v>
      </c>
      <c r="H32" s="162">
        <v>0</v>
      </c>
    </row>
    <row r="33" spans="2:8" ht="31.5" customHeight="1" x14ac:dyDescent="0.35">
      <c r="B33" s="132">
        <v>20</v>
      </c>
      <c r="C33" s="164" t="s">
        <v>533</v>
      </c>
      <c r="D33" s="199"/>
      <c r="E33" s="162">
        <v>4269768776</v>
      </c>
      <c r="F33" s="162">
        <v>2020402212</v>
      </c>
      <c r="G33" s="162">
        <v>100229587063</v>
      </c>
      <c r="H33" s="162">
        <v>1079864940767</v>
      </c>
    </row>
    <row r="34" spans="2:8" ht="26.25" customHeight="1" x14ac:dyDescent="0.35">
      <c r="B34" s="132">
        <v>21</v>
      </c>
      <c r="C34" s="165" t="s">
        <v>534</v>
      </c>
      <c r="D34" s="199"/>
      <c r="E34" s="162">
        <v>76430489153</v>
      </c>
      <c r="F34" s="162">
        <v>40466977314</v>
      </c>
      <c r="G34" s="162">
        <v>1395171943846</v>
      </c>
      <c r="H34" s="162">
        <v>965310496739.70007</v>
      </c>
    </row>
    <row r="35" spans="2:8" x14ac:dyDescent="0.35">
      <c r="B35" s="132">
        <v>22</v>
      </c>
      <c r="C35" s="166" t="s">
        <v>535</v>
      </c>
      <c r="D35" s="199"/>
      <c r="E35" s="162">
        <v>77468989215</v>
      </c>
      <c r="F35" s="162">
        <v>40999728143</v>
      </c>
      <c r="G35" s="162">
        <v>1425087925129</v>
      </c>
      <c r="H35" s="162">
        <v>0</v>
      </c>
    </row>
    <row r="36" spans="2:8" ht="21.5" x14ac:dyDescent="0.35">
      <c r="B36" s="132">
        <v>23</v>
      </c>
      <c r="C36" s="167" t="s">
        <v>534</v>
      </c>
      <c r="D36" s="199"/>
      <c r="E36" s="162">
        <v>76419815702</v>
      </c>
      <c r="F36" s="162">
        <v>40466977314</v>
      </c>
      <c r="G36" s="162">
        <v>1395171943846</v>
      </c>
      <c r="H36" s="162">
        <v>0</v>
      </c>
    </row>
    <row r="37" spans="2:8" ht="20" x14ac:dyDescent="0.35">
      <c r="B37" s="132">
        <v>24</v>
      </c>
      <c r="C37" s="142" t="s">
        <v>536</v>
      </c>
      <c r="D37" s="199"/>
      <c r="E37" s="162">
        <v>14193289369</v>
      </c>
      <c r="F37" s="162">
        <v>0</v>
      </c>
      <c r="G37" s="162">
        <v>355529223302</v>
      </c>
      <c r="H37" s="162">
        <v>356948552238.90002</v>
      </c>
    </row>
    <row r="38" spans="2:8" x14ac:dyDescent="0.35">
      <c r="B38" s="132">
        <v>25</v>
      </c>
      <c r="C38" s="66" t="s">
        <v>537</v>
      </c>
      <c r="D38" s="200"/>
      <c r="E38" s="162">
        <v>0</v>
      </c>
      <c r="F38" s="162">
        <v>0</v>
      </c>
      <c r="G38" s="162">
        <v>0</v>
      </c>
      <c r="H38" s="162">
        <v>0</v>
      </c>
    </row>
    <row r="39" spans="2:8" x14ac:dyDescent="0.35">
      <c r="B39" s="132">
        <v>26</v>
      </c>
      <c r="C39" s="66" t="s">
        <v>538</v>
      </c>
      <c r="D39" s="162">
        <v>0</v>
      </c>
      <c r="E39" s="162">
        <v>42530962862.269653</v>
      </c>
      <c r="F39" s="162">
        <v>477077517</v>
      </c>
      <c r="G39" s="162">
        <v>27347279572</v>
      </c>
      <c r="H39" s="162">
        <v>50823907250.031128</v>
      </c>
    </row>
    <row r="40" spans="2:8" x14ac:dyDescent="0.35">
      <c r="B40" s="132">
        <v>27</v>
      </c>
      <c r="C40" s="172" t="s">
        <v>539</v>
      </c>
      <c r="D40" s="168"/>
      <c r="E40" s="168"/>
      <c r="F40" s="168"/>
      <c r="G40" s="162">
        <v>0</v>
      </c>
      <c r="H40" s="162">
        <v>0</v>
      </c>
    </row>
    <row r="41" spans="2:8" ht="21.5" x14ac:dyDescent="0.35">
      <c r="B41" s="132">
        <v>28</v>
      </c>
      <c r="C41" s="164" t="s">
        <v>540</v>
      </c>
      <c r="D41" s="168"/>
      <c r="E41" s="446">
        <v>0</v>
      </c>
      <c r="F41" s="446">
        <v>0</v>
      </c>
      <c r="G41" s="446">
        <v>0</v>
      </c>
      <c r="H41" s="446">
        <v>0</v>
      </c>
    </row>
    <row r="42" spans="2:8" x14ac:dyDescent="0.35">
      <c r="B42" s="132">
        <v>29</v>
      </c>
      <c r="C42" s="163" t="s">
        <v>541</v>
      </c>
      <c r="D42" s="168"/>
      <c r="E42" s="446">
        <v>4093945786.3343611</v>
      </c>
      <c r="F42" s="446">
        <v>0</v>
      </c>
      <c r="G42" s="446">
        <v>0</v>
      </c>
      <c r="H42" s="446">
        <v>4093945786.3343611</v>
      </c>
    </row>
    <row r="43" spans="2:8" x14ac:dyDescent="0.35">
      <c r="B43" s="132">
        <v>30</v>
      </c>
      <c r="C43" s="163" t="s">
        <v>542</v>
      </c>
      <c r="D43" s="168"/>
      <c r="E43" s="446">
        <v>3728488353.9352903</v>
      </c>
      <c r="F43" s="446">
        <v>0</v>
      </c>
      <c r="G43" s="446">
        <v>0</v>
      </c>
      <c r="H43" s="446">
        <v>186424417.69676453</v>
      </c>
    </row>
    <row r="44" spans="2:8" x14ac:dyDescent="0.35">
      <c r="B44" s="132">
        <v>31</v>
      </c>
      <c r="C44" s="163" t="s">
        <v>543</v>
      </c>
      <c r="D44" s="168"/>
      <c r="E44" s="446">
        <v>34708528722</v>
      </c>
      <c r="F44" s="446">
        <v>477077517</v>
      </c>
      <c r="G44" s="446">
        <v>27347279572</v>
      </c>
      <c r="H44" s="446">
        <v>46543537046</v>
      </c>
    </row>
    <row r="45" spans="2:8" x14ac:dyDescent="0.35">
      <c r="B45" s="132">
        <v>32</v>
      </c>
      <c r="C45" s="66" t="s">
        <v>544</v>
      </c>
      <c r="D45" s="168"/>
      <c r="E45" s="446">
        <v>63069768345</v>
      </c>
      <c r="F45" s="446">
        <v>0</v>
      </c>
      <c r="G45" s="446">
        <v>0</v>
      </c>
      <c r="H45" s="446">
        <v>3256010329.1500001</v>
      </c>
    </row>
    <row r="46" spans="2:8" x14ac:dyDescent="0.35">
      <c r="B46" s="132">
        <v>33</v>
      </c>
      <c r="C46" s="148" t="s">
        <v>545</v>
      </c>
      <c r="D46" s="168"/>
      <c r="E46" s="174"/>
      <c r="F46" s="174"/>
      <c r="G46" s="174"/>
      <c r="H46" s="149">
        <v>1771958913542.6968</v>
      </c>
    </row>
    <row r="47" spans="2:8" ht="15" thickBot="1" x14ac:dyDescent="0.4">
      <c r="B47" s="161">
        <v>34</v>
      </c>
      <c r="C47" s="150" t="s">
        <v>546</v>
      </c>
      <c r="D47" s="173"/>
      <c r="E47" s="444"/>
      <c r="F47" s="444"/>
      <c r="G47" s="444"/>
      <c r="H47" s="445">
        <v>1.2062786228333142</v>
      </c>
    </row>
  </sheetData>
  <sheetProtection algorithmName="SHA-512" hashValue="wcwn5t5MrwYgW4owmIOJNgCy5duJaUxWnjrD2CyBRoU67eXxMtpOS9LRF5mO3010PvxEa4N0OEPsn9i2+f97Mw==" saltValue="Fno4mlm9AXAud4jY9Dk8gw=="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55" zoomScaleNormal="55"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76" t="s">
        <v>0</v>
      </c>
      <c r="C2" s="45"/>
      <c r="D2" s="45"/>
    </row>
    <row r="3" spans="2:18" x14ac:dyDescent="0.35">
      <c r="B3" s="1"/>
      <c r="C3" s="1"/>
      <c r="D3" s="1"/>
    </row>
    <row r="4" spans="2:18" ht="15.5" x14ac:dyDescent="0.35">
      <c r="B4" s="19" t="s">
        <v>563</v>
      </c>
      <c r="C4" s="2"/>
      <c r="D4" s="2"/>
    </row>
    <row r="5" spans="2:18" ht="2.15" customHeight="1" x14ac:dyDescent="0.35">
      <c r="B5" s="1"/>
      <c r="C5" s="1"/>
      <c r="D5" s="1"/>
    </row>
    <row r="6" spans="2:18" ht="2.15" customHeight="1" x14ac:dyDescent="0.35">
      <c r="B6" s="448"/>
      <c r="C6" s="448"/>
      <c r="D6" s="448"/>
    </row>
    <row r="7" spans="2:18" ht="2.15" customHeight="1" x14ac:dyDescent="0.35">
      <c r="B7" s="3"/>
      <c r="C7" s="4"/>
      <c r="D7" s="4"/>
    </row>
    <row r="8" spans="2:18" ht="15" thickBot="1" x14ac:dyDescent="0.4">
      <c r="B8" s="32"/>
      <c r="C8" s="459" t="str">
        <f>+Contents!B3</f>
        <v>31.12.2023</v>
      </c>
      <c r="D8" s="459"/>
      <c r="E8" s="459"/>
      <c r="F8" s="459"/>
      <c r="G8" s="459"/>
      <c r="H8" s="459"/>
      <c r="I8" s="459"/>
      <c r="J8" s="459"/>
      <c r="K8" s="459"/>
      <c r="L8" s="459"/>
      <c r="M8" s="459"/>
      <c r="N8" s="459"/>
      <c r="O8" s="459"/>
      <c r="P8" s="459"/>
      <c r="Q8" s="459"/>
      <c r="R8" s="459"/>
    </row>
    <row r="9" spans="2:18" ht="32.25" customHeight="1" thickBot="1" x14ac:dyDescent="0.4">
      <c r="C9" s="495" t="s">
        <v>151</v>
      </c>
      <c r="D9" s="491" t="s">
        <v>575</v>
      </c>
      <c r="E9" s="491"/>
      <c r="F9" s="491"/>
      <c r="G9" s="491"/>
      <c r="H9" s="491"/>
      <c r="I9" s="491"/>
      <c r="J9" s="491" t="s">
        <v>558</v>
      </c>
      <c r="K9" s="491"/>
      <c r="L9" s="491"/>
      <c r="M9" s="491"/>
      <c r="N9" s="491"/>
      <c r="O9" s="491"/>
      <c r="P9" s="488" t="s">
        <v>560</v>
      </c>
      <c r="Q9" s="491" t="s">
        <v>561</v>
      </c>
      <c r="R9" s="491"/>
    </row>
    <row r="10" spans="2:18" ht="34.5" customHeight="1" thickBot="1" x14ac:dyDescent="0.4">
      <c r="C10" s="496"/>
      <c r="D10" s="492" t="s">
        <v>553</v>
      </c>
      <c r="E10" s="492"/>
      <c r="F10" s="493"/>
      <c r="G10" s="494" t="s">
        <v>554</v>
      </c>
      <c r="H10" s="492"/>
      <c r="I10" s="493"/>
      <c r="J10" s="494" t="s">
        <v>557</v>
      </c>
      <c r="K10" s="492"/>
      <c r="L10" s="493"/>
      <c r="M10" s="492" t="s">
        <v>559</v>
      </c>
      <c r="N10" s="492"/>
      <c r="O10" s="492"/>
      <c r="P10" s="489"/>
      <c r="Q10" s="488" t="s">
        <v>562</v>
      </c>
      <c r="R10" s="488" t="s">
        <v>576</v>
      </c>
    </row>
    <row r="11" spans="2:18" ht="15" customHeight="1" thickBot="1" x14ac:dyDescent="0.4">
      <c r="C11" s="497"/>
      <c r="D11" s="184"/>
      <c r="E11" s="188" t="s">
        <v>555</v>
      </c>
      <c r="F11" s="189" t="s">
        <v>556</v>
      </c>
      <c r="G11" s="193"/>
      <c r="H11" s="188" t="s">
        <v>555</v>
      </c>
      <c r="I11" s="189" t="s">
        <v>556</v>
      </c>
      <c r="J11" s="197"/>
      <c r="K11" s="188" t="s">
        <v>555</v>
      </c>
      <c r="L11" s="189" t="s">
        <v>556</v>
      </c>
      <c r="M11" s="188"/>
      <c r="N11" s="188" t="s">
        <v>555</v>
      </c>
      <c r="O11" s="188" t="s">
        <v>556</v>
      </c>
      <c r="P11" s="490"/>
      <c r="Q11" s="490"/>
      <c r="R11" s="490"/>
    </row>
    <row r="12" spans="2:18" x14ac:dyDescent="0.35">
      <c r="C12" s="182" t="s">
        <v>565</v>
      </c>
      <c r="D12" s="185">
        <v>2021375.1032680001</v>
      </c>
      <c r="E12" s="185">
        <v>1437151.14662</v>
      </c>
      <c r="F12" s="190">
        <v>122777.425455</v>
      </c>
      <c r="G12" s="194">
        <v>21417.240862999999</v>
      </c>
      <c r="H12" s="185">
        <v>48.733459000000003</v>
      </c>
      <c r="I12" s="190">
        <v>17256.001678000001</v>
      </c>
      <c r="J12" s="194">
        <v>-8424.195377</v>
      </c>
      <c r="K12" s="185">
        <v>-3319.9735799999999</v>
      </c>
      <c r="L12" s="190">
        <v>-5095.6796029999996</v>
      </c>
      <c r="M12" s="185">
        <v>-5196.2155350000003</v>
      </c>
      <c r="N12" s="185">
        <v>-47.307825000000001</v>
      </c>
      <c r="O12" s="185">
        <v>-4086.201697</v>
      </c>
      <c r="P12" s="185">
        <v>0</v>
      </c>
      <c r="Q12" s="185">
        <v>1760079.4284959999</v>
      </c>
      <c r="R12" s="185">
        <v>16152.360264000001</v>
      </c>
    </row>
    <row r="13" spans="2:18" x14ac:dyDescent="0.35">
      <c r="C13" s="177" t="s">
        <v>566</v>
      </c>
      <c r="D13" s="186">
        <v>0</v>
      </c>
      <c r="E13" s="186">
        <v>0</v>
      </c>
      <c r="F13" s="191">
        <v>0</v>
      </c>
      <c r="G13" s="195">
        <v>0</v>
      </c>
      <c r="H13" s="186">
        <v>0</v>
      </c>
      <c r="I13" s="191">
        <v>0</v>
      </c>
      <c r="J13" s="195">
        <v>0</v>
      </c>
      <c r="K13" s="186">
        <v>0</v>
      </c>
      <c r="L13" s="191">
        <v>0</v>
      </c>
      <c r="M13" s="186">
        <v>0</v>
      </c>
      <c r="N13" s="186">
        <v>0</v>
      </c>
      <c r="O13" s="186">
        <v>0</v>
      </c>
      <c r="P13" s="186">
        <v>0</v>
      </c>
      <c r="Q13" s="186">
        <v>0</v>
      </c>
      <c r="R13" s="186">
        <v>0</v>
      </c>
    </row>
    <row r="14" spans="2:18" x14ac:dyDescent="0.35">
      <c r="C14" s="177" t="s">
        <v>567</v>
      </c>
      <c r="D14" s="186">
        <v>10.725956</v>
      </c>
      <c r="E14" s="186">
        <v>10.725956</v>
      </c>
      <c r="F14" s="191">
        <v>0</v>
      </c>
      <c r="G14" s="195">
        <v>0</v>
      </c>
      <c r="H14" s="186">
        <v>0</v>
      </c>
      <c r="I14" s="191">
        <v>0</v>
      </c>
      <c r="J14" s="195">
        <v>-1.5668000000000001E-2</v>
      </c>
      <c r="K14" s="186">
        <v>-1.5668000000000001E-2</v>
      </c>
      <c r="L14" s="191">
        <v>0</v>
      </c>
      <c r="M14" s="186">
        <v>0</v>
      </c>
      <c r="N14" s="186">
        <v>0</v>
      </c>
      <c r="O14" s="186">
        <v>0</v>
      </c>
      <c r="P14" s="186">
        <v>0</v>
      </c>
      <c r="Q14" s="186">
        <v>0</v>
      </c>
      <c r="R14" s="186">
        <v>0</v>
      </c>
    </row>
    <row r="15" spans="2:18" x14ac:dyDescent="0.35">
      <c r="C15" s="177" t="s">
        <v>568</v>
      </c>
      <c r="D15" s="186">
        <v>371920.655394</v>
      </c>
      <c r="E15" s="186">
        <v>371920.655394</v>
      </c>
      <c r="F15" s="191">
        <v>0</v>
      </c>
      <c r="G15" s="195">
        <v>0</v>
      </c>
      <c r="H15" s="186">
        <v>0</v>
      </c>
      <c r="I15" s="191">
        <v>0</v>
      </c>
      <c r="J15" s="195">
        <v>-469.979106</v>
      </c>
      <c r="K15" s="186">
        <v>-469.979106</v>
      </c>
      <c r="L15" s="191">
        <v>0</v>
      </c>
      <c r="M15" s="186">
        <v>0</v>
      </c>
      <c r="N15" s="186">
        <v>0</v>
      </c>
      <c r="O15" s="186">
        <v>0</v>
      </c>
      <c r="P15" s="186">
        <v>0</v>
      </c>
      <c r="Q15" s="186">
        <v>164894.06914100001</v>
      </c>
      <c r="R15" s="186">
        <v>0</v>
      </c>
    </row>
    <row r="16" spans="2:18" x14ac:dyDescent="0.35">
      <c r="C16" s="177" t="s">
        <v>569</v>
      </c>
      <c r="D16" s="186">
        <v>58.767437000000001</v>
      </c>
      <c r="E16" s="186">
        <v>58.767437000000001</v>
      </c>
      <c r="F16" s="191">
        <v>0</v>
      </c>
      <c r="G16" s="195">
        <v>0</v>
      </c>
      <c r="H16" s="186">
        <v>0</v>
      </c>
      <c r="I16" s="191">
        <v>0</v>
      </c>
      <c r="J16" s="195">
        <v>0</v>
      </c>
      <c r="K16" s="186">
        <v>0</v>
      </c>
      <c r="L16" s="191">
        <v>0</v>
      </c>
      <c r="M16" s="186">
        <v>0</v>
      </c>
      <c r="N16" s="186">
        <v>0</v>
      </c>
      <c r="O16" s="186">
        <v>0</v>
      </c>
      <c r="P16" s="186">
        <v>0</v>
      </c>
      <c r="Q16" s="186">
        <v>0</v>
      </c>
      <c r="R16" s="186">
        <v>0</v>
      </c>
    </row>
    <row r="17" spans="3:18" x14ac:dyDescent="0.35">
      <c r="C17" s="177" t="s">
        <v>570</v>
      </c>
      <c r="D17" s="186">
        <v>0</v>
      </c>
      <c r="E17" s="186">
        <v>0</v>
      </c>
      <c r="F17" s="191">
        <v>0</v>
      </c>
      <c r="G17" s="195">
        <v>0</v>
      </c>
      <c r="H17" s="186">
        <v>0</v>
      </c>
      <c r="I17" s="191">
        <v>0</v>
      </c>
      <c r="J17" s="195">
        <v>0</v>
      </c>
      <c r="K17" s="186">
        <v>0</v>
      </c>
      <c r="L17" s="191">
        <v>0</v>
      </c>
      <c r="M17" s="186">
        <v>0</v>
      </c>
      <c r="N17" s="186">
        <v>0</v>
      </c>
      <c r="O17" s="186">
        <v>0</v>
      </c>
      <c r="P17" s="186">
        <v>0</v>
      </c>
      <c r="Q17" s="186">
        <v>0</v>
      </c>
      <c r="R17" s="186">
        <v>0</v>
      </c>
    </row>
    <row r="18" spans="3:18" x14ac:dyDescent="0.35">
      <c r="C18" s="180" t="s">
        <v>571</v>
      </c>
      <c r="D18" s="186">
        <v>0</v>
      </c>
      <c r="E18" s="186">
        <v>0</v>
      </c>
      <c r="F18" s="191">
        <v>0</v>
      </c>
      <c r="G18" s="195">
        <v>0</v>
      </c>
      <c r="H18" s="186">
        <v>0</v>
      </c>
      <c r="I18" s="191">
        <v>0</v>
      </c>
      <c r="J18" s="195">
        <v>0</v>
      </c>
      <c r="K18" s="186">
        <v>0</v>
      </c>
      <c r="L18" s="191">
        <v>0</v>
      </c>
      <c r="M18" s="186">
        <v>0</v>
      </c>
      <c r="N18" s="186">
        <v>0</v>
      </c>
      <c r="O18" s="186">
        <v>0</v>
      </c>
      <c r="P18" s="186">
        <v>0</v>
      </c>
      <c r="Q18" s="186">
        <v>0</v>
      </c>
      <c r="R18" s="186">
        <v>0</v>
      </c>
    </row>
    <row r="19" spans="3:18" x14ac:dyDescent="0.35">
      <c r="C19" s="177" t="s">
        <v>572</v>
      </c>
      <c r="D19" s="186">
        <v>1649384.9544810001</v>
      </c>
      <c r="E19" s="186">
        <v>1065160.997833</v>
      </c>
      <c r="F19" s="191">
        <v>122777.425455</v>
      </c>
      <c r="G19" s="195">
        <v>21417.240862999999</v>
      </c>
      <c r="H19" s="186">
        <v>48.733459000000003</v>
      </c>
      <c r="I19" s="191">
        <v>17256.001678000001</v>
      </c>
      <c r="J19" s="195">
        <v>-7954.2006030000002</v>
      </c>
      <c r="K19" s="186">
        <v>-2849.9788060000001</v>
      </c>
      <c r="L19" s="191">
        <v>-5095.6796029999996</v>
      </c>
      <c r="M19" s="186">
        <v>-5196.2155350000003</v>
      </c>
      <c r="N19" s="186">
        <v>-47.307825000000001</v>
      </c>
      <c r="O19" s="186">
        <v>-4086.201697</v>
      </c>
      <c r="P19" s="186">
        <v>0</v>
      </c>
      <c r="Q19" s="186">
        <v>1595185.3593550001</v>
      </c>
      <c r="R19" s="186">
        <v>16152.360264000001</v>
      </c>
    </row>
    <row r="20" spans="3:18" x14ac:dyDescent="0.35">
      <c r="C20" s="183" t="s">
        <v>573</v>
      </c>
      <c r="D20" s="186">
        <v>319023.07007700001</v>
      </c>
      <c r="E20" s="186">
        <v>319023.07007700001</v>
      </c>
      <c r="F20" s="191">
        <v>0</v>
      </c>
      <c r="G20" s="195">
        <v>0</v>
      </c>
      <c r="H20" s="186">
        <v>0</v>
      </c>
      <c r="I20" s="191">
        <v>0</v>
      </c>
      <c r="J20" s="195">
        <v>-1990.1448700000001</v>
      </c>
      <c r="K20" s="186">
        <v>-1990.1448700000001</v>
      </c>
      <c r="L20" s="191">
        <v>0</v>
      </c>
      <c r="M20" s="186">
        <v>0</v>
      </c>
      <c r="N20" s="186">
        <v>0</v>
      </c>
      <c r="O20" s="186">
        <v>0</v>
      </c>
      <c r="P20" s="186">
        <v>0</v>
      </c>
      <c r="Q20" s="186">
        <v>0</v>
      </c>
      <c r="R20" s="186">
        <v>0</v>
      </c>
    </row>
    <row r="21" spans="3:18" x14ac:dyDescent="0.35">
      <c r="C21" s="177" t="s">
        <v>566</v>
      </c>
      <c r="D21" s="186">
        <v>0</v>
      </c>
      <c r="E21" s="186">
        <v>0</v>
      </c>
      <c r="F21" s="191">
        <v>0</v>
      </c>
      <c r="G21" s="195">
        <v>0</v>
      </c>
      <c r="H21" s="186">
        <v>0</v>
      </c>
      <c r="I21" s="191">
        <v>0</v>
      </c>
      <c r="J21" s="195">
        <v>0</v>
      </c>
      <c r="K21" s="186">
        <v>0</v>
      </c>
      <c r="L21" s="191">
        <v>0</v>
      </c>
      <c r="M21" s="186">
        <v>0</v>
      </c>
      <c r="N21" s="186">
        <v>0</v>
      </c>
      <c r="O21" s="186">
        <v>0</v>
      </c>
      <c r="P21" s="186">
        <v>0</v>
      </c>
      <c r="Q21" s="186">
        <v>0</v>
      </c>
      <c r="R21" s="186">
        <v>0</v>
      </c>
    </row>
    <row r="22" spans="3:18" x14ac:dyDescent="0.35">
      <c r="C22" s="177" t="s">
        <v>567</v>
      </c>
      <c r="D22" s="186">
        <v>319023.07007700001</v>
      </c>
      <c r="E22" s="186">
        <v>319023.07007700001</v>
      </c>
      <c r="F22" s="191">
        <v>0</v>
      </c>
      <c r="G22" s="195">
        <v>0</v>
      </c>
      <c r="H22" s="186">
        <v>0</v>
      </c>
      <c r="I22" s="191">
        <v>0</v>
      </c>
      <c r="J22" s="195">
        <v>-1990.1448700000001</v>
      </c>
      <c r="K22" s="186">
        <v>-1990.1448700000001</v>
      </c>
      <c r="L22" s="191">
        <v>0</v>
      </c>
      <c r="M22" s="186">
        <v>0</v>
      </c>
      <c r="N22" s="186">
        <v>0</v>
      </c>
      <c r="O22" s="186">
        <v>0</v>
      </c>
      <c r="P22" s="186">
        <v>0</v>
      </c>
      <c r="Q22" s="186">
        <v>0</v>
      </c>
      <c r="R22" s="186">
        <v>0</v>
      </c>
    </row>
    <row r="23" spans="3:18" x14ac:dyDescent="0.35">
      <c r="C23" s="177" t="s">
        <v>568</v>
      </c>
      <c r="D23" s="186">
        <v>0</v>
      </c>
      <c r="E23" s="186">
        <v>0</v>
      </c>
      <c r="F23" s="191">
        <v>0</v>
      </c>
      <c r="G23" s="195">
        <v>0</v>
      </c>
      <c r="H23" s="186">
        <v>0</v>
      </c>
      <c r="I23" s="191">
        <v>0</v>
      </c>
      <c r="J23" s="195">
        <v>0</v>
      </c>
      <c r="K23" s="186">
        <v>0</v>
      </c>
      <c r="L23" s="191">
        <v>0</v>
      </c>
      <c r="M23" s="186">
        <v>0</v>
      </c>
      <c r="N23" s="186">
        <v>0</v>
      </c>
      <c r="O23" s="186">
        <v>0</v>
      </c>
      <c r="P23" s="186">
        <v>0</v>
      </c>
      <c r="Q23" s="186">
        <v>0</v>
      </c>
      <c r="R23" s="186">
        <v>0</v>
      </c>
    </row>
    <row r="24" spans="3:18" x14ac:dyDescent="0.35">
      <c r="C24" s="177" t="s">
        <v>569</v>
      </c>
      <c r="D24" s="186">
        <v>0</v>
      </c>
      <c r="E24" s="186">
        <v>0</v>
      </c>
      <c r="F24" s="191">
        <v>0</v>
      </c>
      <c r="G24" s="195">
        <v>0</v>
      </c>
      <c r="H24" s="186">
        <v>0</v>
      </c>
      <c r="I24" s="191">
        <v>0</v>
      </c>
      <c r="J24" s="195">
        <v>0</v>
      </c>
      <c r="K24" s="186">
        <v>0</v>
      </c>
      <c r="L24" s="191">
        <v>0</v>
      </c>
      <c r="M24" s="186">
        <v>0</v>
      </c>
      <c r="N24" s="186">
        <v>0</v>
      </c>
      <c r="O24" s="186">
        <v>0</v>
      </c>
      <c r="P24" s="186">
        <v>0</v>
      </c>
      <c r="Q24" s="186">
        <v>0</v>
      </c>
      <c r="R24" s="186">
        <v>0</v>
      </c>
    </row>
    <row r="25" spans="3:18" x14ac:dyDescent="0.35">
      <c r="C25" s="177" t="s">
        <v>570</v>
      </c>
      <c r="D25" s="186">
        <v>0</v>
      </c>
      <c r="E25" s="186">
        <v>0</v>
      </c>
      <c r="F25" s="191">
        <v>0</v>
      </c>
      <c r="G25" s="195">
        <v>0</v>
      </c>
      <c r="H25" s="186">
        <v>0</v>
      </c>
      <c r="I25" s="191">
        <v>0</v>
      </c>
      <c r="J25" s="195">
        <v>0</v>
      </c>
      <c r="K25" s="186">
        <v>0</v>
      </c>
      <c r="L25" s="191">
        <v>0</v>
      </c>
      <c r="M25" s="186">
        <v>0</v>
      </c>
      <c r="N25" s="186">
        <v>0</v>
      </c>
      <c r="O25" s="186">
        <v>0</v>
      </c>
      <c r="P25" s="186">
        <v>0</v>
      </c>
      <c r="Q25" s="186">
        <v>0</v>
      </c>
      <c r="R25" s="186">
        <v>0</v>
      </c>
    </row>
    <row r="26" spans="3:18" x14ac:dyDescent="0.35">
      <c r="C26" s="183" t="s">
        <v>574</v>
      </c>
      <c r="D26" s="186">
        <v>62961.850543</v>
      </c>
      <c r="E26" s="186">
        <v>59043.76397</v>
      </c>
      <c r="F26" s="191">
        <v>3918.086573</v>
      </c>
      <c r="G26" s="195">
        <v>107.91780199999999</v>
      </c>
      <c r="H26" s="186">
        <v>0</v>
      </c>
      <c r="I26" s="191">
        <v>107.91780199999999</v>
      </c>
      <c r="J26" s="195">
        <v>-391.18528800000001</v>
      </c>
      <c r="K26" s="186">
        <v>-224.163622</v>
      </c>
      <c r="L26" s="191">
        <v>-167.02166600000001</v>
      </c>
      <c r="M26" s="186">
        <v>-22.160126999999999</v>
      </c>
      <c r="N26" s="186">
        <v>0</v>
      </c>
      <c r="O26" s="186">
        <v>-22.160126999999999</v>
      </c>
      <c r="P26" s="210"/>
      <c r="Q26" s="186">
        <v>21129.979317000001</v>
      </c>
      <c r="R26" s="186">
        <v>45.015701999999997</v>
      </c>
    </row>
    <row r="27" spans="3:18" x14ac:dyDescent="0.35">
      <c r="C27" s="177" t="s">
        <v>566</v>
      </c>
      <c r="D27" s="186">
        <v>0</v>
      </c>
      <c r="E27" s="186">
        <v>0</v>
      </c>
      <c r="F27" s="191">
        <v>0</v>
      </c>
      <c r="G27" s="195">
        <v>0</v>
      </c>
      <c r="H27" s="186">
        <v>0</v>
      </c>
      <c r="I27" s="191">
        <v>0</v>
      </c>
      <c r="J27" s="195">
        <v>0</v>
      </c>
      <c r="K27" s="186">
        <v>0</v>
      </c>
      <c r="L27" s="191">
        <v>0</v>
      </c>
      <c r="M27" s="186">
        <v>0</v>
      </c>
      <c r="N27" s="186">
        <v>0</v>
      </c>
      <c r="O27" s="186">
        <v>0</v>
      </c>
      <c r="P27" s="210"/>
      <c r="Q27" s="186">
        <v>0</v>
      </c>
      <c r="R27" s="186">
        <v>0</v>
      </c>
    </row>
    <row r="28" spans="3:18" x14ac:dyDescent="0.35">
      <c r="C28" s="177" t="s">
        <v>567</v>
      </c>
      <c r="D28" s="186">
        <v>0</v>
      </c>
      <c r="E28" s="186">
        <v>0</v>
      </c>
      <c r="F28" s="191">
        <v>0</v>
      </c>
      <c r="G28" s="195">
        <v>0</v>
      </c>
      <c r="H28" s="186">
        <v>0</v>
      </c>
      <c r="I28" s="191">
        <v>0</v>
      </c>
      <c r="J28" s="195">
        <v>0</v>
      </c>
      <c r="K28" s="186">
        <v>0</v>
      </c>
      <c r="L28" s="191">
        <v>0</v>
      </c>
      <c r="M28" s="186">
        <v>0</v>
      </c>
      <c r="N28" s="186">
        <v>0</v>
      </c>
      <c r="O28" s="186">
        <v>0</v>
      </c>
      <c r="P28" s="210"/>
      <c r="Q28" s="186">
        <v>0</v>
      </c>
      <c r="R28" s="186">
        <v>0</v>
      </c>
    </row>
    <row r="29" spans="3:18" x14ac:dyDescent="0.35">
      <c r="C29" s="177" t="s">
        <v>568</v>
      </c>
      <c r="D29" s="186">
        <v>3812.124883</v>
      </c>
      <c r="E29" s="186">
        <v>3812.124883</v>
      </c>
      <c r="F29" s="191">
        <v>0</v>
      </c>
      <c r="G29" s="195">
        <v>0</v>
      </c>
      <c r="H29" s="186">
        <v>0</v>
      </c>
      <c r="I29" s="191">
        <v>0</v>
      </c>
      <c r="J29" s="195">
        <v>-4.4604299999999997</v>
      </c>
      <c r="K29" s="186">
        <v>-4.4604299999999997</v>
      </c>
      <c r="L29" s="191">
        <v>0</v>
      </c>
      <c r="M29" s="186">
        <v>0</v>
      </c>
      <c r="N29" s="186">
        <v>0</v>
      </c>
      <c r="O29" s="186">
        <v>0</v>
      </c>
      <c r="P29" s="210"/>
      <c r="Q29" s="186">
        <v>3807.6644529999999</v>
      </c>
      <c r="R29" s="186">
        <v>0</v>
      </c>
    </row>
    <row r="30" spans="3:18" x14ac:dyDescent="0.35">
      <c r="C30" s="177" t="s">
        <v>569</v>
      </c>
      <c r="D30" s="186">
        <v>0</v>
      </c>
      <c r="E30" s="186">
        <v>0</v>
      </c>
      <c r="F30" s="191">
        <v>0</v>
      </c>
      <c r="G30" s="195">
        <v>0</v>
      </c>
      <c r="H30" s="186">
        <v>0</v>
      </c>
      <c r="I30" s="191">
        <v>0</v>
      </c>
      <c r="J30" s="195">
        <v>0</v>
      </c>
      <c r="K30" s="186">
        <v>0</v>
      </c>
      <c r="L30" s="191">
        <v>0</v>
      </c>
      <c r="M30" s="186">
        <v>0</v>
      </c>
      <c r="N30" s="186">
        <v>0</v>
      </c>
      <c r="O30" s="186">
        <v>0</v>
      </c>
      <c r="P30" s="210"/>
      <c r="Q30" s="186">
        <v>0</v>
      </c>
      <c r="R30" s="186">
        <v>0</v>
      </c>
    </row>
    <row r="31" spans="3:18" x14ac:dyDescent="0.35">
      <c r="C31" s="177" t="s">
        <v>570</v>
      </c>
      <c r="D31" s="186">
        <v>0</v>
      </c>
      <c r="E31" s="186">
        <v>0</v>
      </c>
      <c r="F31" s="191">
        <v>0</v>
      </c>
      <c r="G31" s="195">
        <v>0</v>
      </c>
      <c r="H31" s="186">
        <v>0</v>
      </c>
      <c r="I31" s="191">
        <v>0</v>
      </c>
      <c r="J31" s="195">
        <v>0</v>
      </c>
      <c r="K31" s="186">
        <v>0</v>
      </c>
      <c r="L31" s="191">
        <v>0</v>
      </c>
      <c r="M31" s="186">
        <v>0</v>
      </c>
      <c r="N31" s="186">
        <v>0</v>
      </c>
      <c r="O31" s="186">
        <v>0</v>
      </c>
      <c r="P31" s="210"/>
      <c r="Q31" s="186">
        <v>0</v>
      </c>
      <c r="R31" s="186">
        <v>0</v>
      </c>
    </row>
    <row r="32" spans="3:18" x14ac:dyDescent="0.35">
      <c r="C32" s="177" t="s">
        <v>572</v>
      </c>
      <c r="D32" s="186">
        <v>59149.725659999996</v>
      </c>
      <c r="E32" s="186">
        <v>55231.639087000003</v>
      </c>
      <c r="F32" s="191">
        <v>3918.086573</v>
      </c>
      <c r="G32" s="195">
        <v>107.91780199999999</v>
      </c>
      <c r="H32" s="186">
        <v>0</v>
      </c>
      <c r="I32" s="191">
        <v>107.91780199999999</v>
      </c>
      <c r="J32" s="195">
        <v>-386.72485799999998</v>
      </c>
      <c r="K32" s="186">
        <v>-219.703192</v>
      </c>
      <c r="L32" s="191">
        <v>-167.02166600000001</v>
      </c>
      <c r="M32" s="186">
        <v>-22.160126999999999</v>
      </c>
      <c r="N32" s="186">
        <v>0</v>
      </c>
      <c r="O32" s="186">
        <v>-22.160126999999999</v>
      </c>
      <c r="P32" s="210"/>
      <c r="Q32" s="186">
        <v>17322.314864</v>
      </c>
      <c r="R32" s="186">
        <v>45.015701999999997</v>
      </c>
    </row>
    <row r="33" spans="3:18" ht="15" thickBot="1" x14ac:dyDescent="0.4">
      <c r="C33" s="178" t="s">
        <v>146</v>
      </c>
      <c r="D33" s="187">
        <v>2403360.0238879998</v>
      </c>
      <c r="E33" s="187">
        <v>1815217.9806669999</v>
      </c>
      <c r="F33" s="192">
        <v>126695.512028</v>
      </c>
      <c r="G33" s="196">
        <v>21525.158664999999</v>
      </c>
      <c r="H33" s="187">
        <v>48.733459000000003</v>
      </c>
      <c r="I33" s="192">
        <v>17363.91948</v>
      </c>
      <c r="J33" s="196">
        <v>-10805.525535000001</v>
      </c>
      <c r="K33" s="187">
        <v>-5534.282072</v>
      </c>
      <c r="L33" s="192">
        <v>-5262.7012690000001</v>
      </c>
      <c r="M33" s="187">
        <v>-5218.3756620000004</v>
      </c>
      <c r="N33" s="187">
        <v>-47.307825000000001</v>
      </c>
      <c r="O33" s="187">
        <v>-4108.3618239999996</v>
      </c>
      <c r="P33" s="187">
        <v>0</v>
      </c>
      <c r="Q33" s="187">
        <v>1781209.407813</v>
      </c>
      <c r="R33" s="187">
        <v>16197.375966</v>
      </c>
    </row>
  </sheetData>
  <sheetProtection algorithmName="SHA-512" hashValue="8GJHOmYxKmcDhwsLg/SRCgIXDZY77Jh0rW/GDrbuaUaXpqLkuAzQl3eEwctQOipmvRk5veCNXzYoaryqGJWoEQ==" saltValue="6zh1C0u8vlDt9hru0kUE7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75" t="s">
        <v>0</v>
      </c>
      <c r="C2" s="100"/>
      <c r="D2" s="100"/>
      <c r="E2" s="100"/>
      <c r="G2" s="45"/>
      <c r="H2" s="45"/>
    </row>
    <row r="3" spans="2:9" x14ac:dyDescent="0.35">
      <c r="B3" s="1"/>
      <c r="C3" s="1"/>
      <c r="D3" s="1"/>
      <c r="E3" s="1"/>
      <c r="G3" s="1"/>
      <c r="H3" s="1"/>
    </row>
    <row r="4" spans="2:9" ht="15.5" x14ac:dyDescent="0.35">
      <c r="B4" s="19" t="s">
        <v>577</v>
      </c>
      <c r="C4" s="2"/>
      <c r="D4" s="2"/>
      <c r="E4" s="2"/>
      <c r="G4" s="2"/>
      <c r="H4" s="2"/>
    </row>
    <row r="5" spans="2:9" ht="2.15" customHeight="1" x14ac:dyDescent="0.35">
      <c r="B5" s="1"/>
      <c r="C5" s="1"/>
      <c r="D5" s="1"/>
      <c r="E5" s="1"/>
      <c r="G5" s="1"/>
      <c r="H5" s="1"/>
    </row>
    <row r="6" spans="2:9" ht="2.15" customHeight="1" x14ac:dyDescent="0.35">
      <c r="B6" s="448"/>
      <c r="C6" s="448"/>
      <c r="D6" s="448"/>
      <c r="E6" s="448"/>
      <c r="F6" s="448"/>
      <c r="G6" s="448"/>
      <c r="H6" s="448"/>
      <c r="I6" s="448"/>
    </row>
    <row r="7" spans="2:9" ht="2.15" customHeight="1" x14ac:dyDescent="0.35">
      <c r="B7" s="3"/>
      <c r="C7" s="4"/>
      <c r="D7" s="4"/>
      <c r="E7" s="5"/>
      <c r="G7" s="5"/>
      <c r="H7" s="5"/>
    </row>
    <row r="8" spans="2:9" ht="15" thickBot="1" x14ac:dyDescent="0.4">
      <c r="B8" s="32"/>
      <c r="C8" s="459" t="str">
        <f>+Contents!B3</f>
        <v>31.12.2023</v>
      </c>
      <c r="D8" s="459"/>
      <c r="E8" s="459"/>
      <c r="F8" s="459"/>
      <c r="G8" s="459"/>
      <c r="H8" s="459"/>
      <c r="I8" s="459"/>
    </row>
    <row r="9" spans="2:9" ht="23.25" customHeight="1" thickBot="1" x14ac:dyDescent="0.4">
      <c r="C9" s="499" t="s">
        <v>151</v>
      </c>
      <c r="D9" s="498" t="s">
        <v>584</v>
      </c>
      <c r="E9" s="498"/>
      <c r="F9" s="498"/>
      <c r="G9" s="498"/>
      <c r="H9" s="498"/>
      <c r="I9" s="498"/>
    </row>
    <row r="10" spans="2:9" ht="26.25" customHeight="1" thickBot="1" x14ac:dyDescent="0.4">
      <c r="C10" s="500"/>
      <c r="D10" s="356" t="s">
        <v>579</v>
      </c>
      <c r="E10" s="356" t="s">
        <v>580</v>
      </c>
      <c r="F10" s="34" t="s">
        <v>581</v>
      </c>
      <c r="G10" s="34" t="s">
        <v>582</v>
      </c>
      <c r="H10" s="356" t="s">
        <v>583</v>
      </c>
      <c r="I10" s="356" t="s">
        <v>146</v>
      </c>
    </row>
    <row r="11" spans="2:9" x14ac:dyDescent="0.35">
      <c r="C11" s="38" t="s">
        <v>565</v>
      </c>
      <c r="D11" s="442">
        <v>0</v>
      </c>
      <c r="E11" s="442">
        <v>19220.651699240403</v>
      </c>
      <c r="F11" s="442">
        <v>139324.26601185362</v>
      </c>
      <c r="G11" s="442">
        <v>1686458.7426054578</v>
      </c>
      <c r="H11" s="442">
        <v>232.73625100000001</v>
      </c>
      <c r="I11" s="442">
        <v>1845236.3965675519</v>
      </c>
    </row>
    <row r="12" spans="2:9" x14ac:dyDescent="0.35">
      <c r="C12" s="35" t="s">
        <v>573</v>
      </c>
      <c r="D12" s="442">
        <v>0</v>
      </c>
      <c r="E12" s="442">
        <v>32235.750515</v>
      </c>
      <c r="F12" s="442">
        <v>180822.84548600001</v>
      </c>
      <c r="G12" s="442">
        <v>103974.32920599999</v>
      </c>
      <c r="H12" s="442">
        <v>0</v>
      </c>
      <c r="I12" s="442">
        <v>317032.92520699999</v>
      </c>
    </row>
    <row r="13" spans="2:9" ht="15" thickBot="1" x14ac:dyDescent="0.4">
      <c r="C13" s="47" t="s">
        <v>146</v>
      </c>
      <c r="D13" s="443">
        <v>0</v>
      </c>
      <c r="E13" s="443">
        <v>51456.402214240399</v>
      </c>
      <c r="F13" s="443">
        <v>320147.11149785365</v>
      </c>
      <c r="G13" s="443">
        <v>1790433.0718114579</v>
      </c>
      <c r="H13" s="443">
        <v>232.73625100000001</v>
      </c>
      <c r="I13" s="443">
        <v>2162269.3217745516</v>
      </c>
    </row>
  </sheetData>
  <sheetProtection algorithmName="SHA-512" hashValue="0O9ns2UsvLrbiqpFFViffwGDVBA0UVn8zOC0//cjHuLzTPkwNqSyospl60ucATiE6zwjImf/qaT47HpUGJGcfA==" saltValue="QpAymdYesuvAKjofnzc8Pg=="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5" t="s">
        <v>0</v>
      </c>
      <c r="C2" s="100"/>
      <c r="D2" s="100"/>
    </row>
    <row r="3" spans="2:4" x14ac:dyDescent="0.35">
      <c r="B3" s="1"/>
      <c r="C3" s="1"/>
      <c r="D3" s="1"/>
    </row>
    <row r="4" spans="2:4" ht="15.5" x14ac:dyDescent="0.35">
      <c r="B4" s="19" t="s">
        <v>585</v>
      </c>
      <c r="C4" s="2"/>
      <c r="D4" s="2"/>
    </row>
    <row r="5" spans="2:4" x14ac:dyDescent="0.35">
      <c r="B5" s="1"/>
      <c r="C5" s="1"/>
      <c r="D5" s="1"/>
    </row>
    <row r="6" spans="2:4" ht="39" customHeight="1" x14ac:dyDescent="0.35">
      <c r="B6" s="478" t="s">
        <v>1010</v>
      </c>
      <c r="C6" s="478"/>
      <c r="D6" s="478"/>
    </row>
    <row r="7" spans="2:4" x14ac:dyDescent="0.35">
      <c r="B7" s="3"/>
      <c r="C7" s="4"/>
      <c r="D7" s="4"/>
    </row>
    <row r="8" spans="2:4" ht="15" thickBot="1" x14ac:dyDescent="0.4">
      <c r="B8" s="32"/>
      <c r="C8" s="459" t="str">
        <f>+Contents!B3</f>
        <v>31.12.2023</v>
      </c>
      <c r="D8" s="459"/>
    </row>
    <row r="9" spans="2:4" ht="23.25" customHeight="1" thickBot="1" x14ac:dyDescent="0.4">
      <c r="C9" s="23" t="s">
        <v>151</v>
      </c>
      <c r="D9" s="23" t="s">
        <v>590</v>
      </c>
    </row>
    <row r="10" spans="2:4" x14ac:dyDescent="0.35">
      <c r="C10" s="57" t="s">
        <v>1013</v>
      </c>
      <c r="D10" s="59">
        <v>56006.916725053823</v>
      </c>
    </row>
    <row r="11" spans="2:4" ht="20" x14ac:dyDescent="0.35">
      <c r="C11" s="38" t="s">
        <v>587</v>
      </c>
      <c r="D11" s="52">
        <v>8509.5403580000002</v>
      </c>
    </row>
    <row r="12" spans="2:4" x14ac:dyDescent="0.35">
      <c r="C12" s="303" t="s">
        <v>588</v>
      </c>
      <c r="D12" s="52">
        <v>37489.695025428853</v>
      </c>
    </row>
    <row r="13" spans="2:4" x14ac:dyDescent="0.35">
      <c r="C13" s="303" t="s">
        <v>589</v>
      </c>
      <c r="D13" s="52">
        <v>19.808557</v>
      </c>
    </row>
    <row r="14" spans="2:4" x14ac:dyDescent="0.35">
      <c r="C14" s="38" t="s">
        <v>592</v>
      </c>
      <c r="D14" s="52">
        <v>-5431.2127456249691</v>
      </c>
    </row>
    <row r="15" spans="2:4" ht="15" thickBot="1" x14ac:dyDescent="0.4">
      <c r="C15" s="29" t="s">
        <v>1014</v>
      </c>
      <c r="D15" s="56">
        <v>21575.740754999999</v>
      </c>
    </row>
    <row r="16" spans="2:4" x14ac:dyDescent="0.35">
      <c r="C16" s="206" t="s">
        <v>591</v>
      </c>
      <c r="D16" s="304"/>
    </row>
  </sheetData>
  <sheetProtection algorithmName="SHA-512" hashValue="3TWTwExM2MuZW+3QiZ9WTWCkU8e0Sd685ujCel47jUReLQnfTMWnz7XuEkSdNiJ0xT81pv/VWYF1Sc0OuSsPbQ==" saltValue="4UTzmsRtcyTuliX2OiYo3Q=="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7CAB7-A228-4A03-B84D-64BDD623C29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5" t="s">
        <v>0</v>
      </c>
      <c r="C2" s="373"/>
    </row>
    <row r="3" spans="2:4" x14ac:dyDescent="0.35">
      <c r="B3" s="1"/>
      <c r="C3" s="1"/>
    </row>
    <row r="4" spans="2:4" ht="15.5" x14ac:dyDescent="0.35">
      <c r="B4" s="374" t="s">
        <v>991</v>
      </c>
      <c r="C4" s="2"/>
    </row>
    <row r="5" spans="2:4" ht="2" customHeight="1" x14ac:dyDescent="0.35">
      <c r="B5" s="1"/>
      <c r="C5" s="1"/>
    </row>
    <row r="6" spans="2:4" ht="2" customHeight="1" x14ac:dyDescent="0.35">
      <c r="B6" s="501"/>
      <c r="C6" s="501"/>
      <c r="D6" s="501"/>
    </row>
    <row r="7" spans="2:4" ht="2" customHeight="1" x14ac:dyDescent="0.35">
      <c r="B7" s="375"/>
      <c r="C7" s="376"/>
    </row>
    <row r="8" spans="2:4" ht="15" thickBot="1" x14ac:dyDescent="0.4">
      <c r="B8" s="32"/>
      <c r="C8" s="459" t="str">
        <f>Contents!B3</f>
        <v>31.12.2023</v>
      </c>
      <c r="D8" s="459"/>
    </row>
    <row r="9" spans="2:4" ht="30.75" customHeight="1" x14ac:dyDescent="0.35">
      <c r="C9" s="502" t="s">
        <v>151</v>
      </c>
      <c r="D9" s="504" t="s">
        <v>992</v>
      </c>
    </row>
    <row r="10" spans="2:4" ht="15" thickBot="1" x14ac:dyDescent="0.4">
      <c r="C10" s="503"/>
      <c r="D10" s="505"/>
    </row>
    <row r="11" spans="2:4" x14ac:dyDescent="0.35">
      <c r="C11" s="427" t="s">
        <v>993</v>
      </c>
      <c r="D11" s="428">
        <v>20485</v>
      </c>
    </row>
    <row r="12" spans="2:4" ht="20" x14ac:dyDescent="0.35">
      <c r="C12" s="429" t="s">
        <v>994</v>
      </c>
      <c r="D12" s="430">
        <v>3659</v>
      </c>
    </row>
    <row r="13" spans="2:4" ht="20" x14ac:dyDescent="0.35">
      <c r="C13" s="429" t="s">
        <v>995</v>
      </c>
      <c r="D13" s="430">
        <v>0</v>
      </c>
    </row>
    <row r="14" spans="2:4" ht="21.5" x14ac:dyDescent="0.35">
      <c r="C14" s="431" t="s">
        <v>996</v>
      </c>
      <c r="D14" s="430">
        <v>-373</v>
      </c>
    </row>
    <row r="15" spans="2:4" x14ac:dyDescent="0.35">
      <c r="C15" s="431" t="s">
        <v>997</v>
      </c>
      <c r="D15" s="430">
        <v>-9158</v>
      </c>
    </row>
    <row r="16" spans="2:4" x14ac:dyDescent="0.35">
      <c r="C16" s="432" t="s">
        <v>998</v>
      </c>
      <c r="D16" s="430">
        <v>0</v>
      </c>
    </row>
    <row r="17" spans="3:4" x14ac:dyDescent="0.35">
      <c r="C17" s="431" t="s">
        <v>999</v>
      </c>
      <c r="D17" s="430">
        <v>0</v>
      </c>
    </row>
    <row r="18" spans="3:4" x14ac:dyDescent="0.35">
      <c r="C18" s="432" t="s">
        <v>395</v>
      </c>
      <c r="D18" s="430">
        <v>-1</v>
      </c>
    </row>
    <row r="19" spans="3:4" x14ac:dyDescent="0.35">
      <c r="C19" s="433" t="s">
        <v>1000</v>
      </c>
      <c r="D19" s="428">
        <v>14612</v>
      </c>
    </row>
    <row r="20" spans="3:4" ht="21.5" x14ac:dyDescent="0.35">
      <c r="C20" s="431" t="s">
        <v>1001</v>
      </c>
      <c r="D20" s="430">
        <v>0</v>
      </c>
    </row>
    <row r="21" spans="3:4" ht="22" thickBot="1" x14ac:dyDescent="0.4">
      <c r="C21" s="434" t="s">
        <v>1002</v>
      </c>
      <c r="D21" s="435">
        <v>10</v>
      </c>
    </row>
  </sheetData>
  <sheetProtection algorithmName="SHA-512" hashValue="7ZKeqopvpMvo9lzlchUciVs4hTc47iyk97DUPyL3vXbOz5mvMB4mcYoKVvFCMAbh2RWS6BuraGGWx/P6klUcWA==" saltValue="JBRPY+Y/sY/XrZe1+HTLAw==" spinCount="100000" sheet="1" objects="1" scenarios="1"/>
  <mergeCells count="4">
    <mergeCell ref="B6:D6"/>
    <mergeCell ref="C8:D8"/>
    <mergeCell ref="C9:C10"/>
    <mergeCell ref="D9:D10"/>
  </mergeCells>
  <hyperlinks>
    <hyperlink ref="B2" location="Tartalom!A1" display="Back to contents page" xr:uid="{D95F15A5-70F7-497B-8FCD-13F5CA502157}"/>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75" t="s">
        <v>0</v>
      </c>
      <c r="C2" s="100"/>
    </row>
    <row r="3" spans="2:11" x14ac:dyDescent="0.35">
      <c r="B3" s="1"/>
      <c r="C3" s="1"/>
    </row>
    <row r="4" spans="2:11" ht="15.5" x14ac:dyDescent="0.35">
      <c r="B4" s="19" t="s">
        <v>594</v>
      </c>
      <c r="C4" s="2"/>
    </row>
    <row r="5" spans="2:11" ht="2.15" customHeight="1" x14ac:dyDescent="0.35">
      <c r="B5" s="1"/>
      <c r="C5" s="1"/>
    </row>
    <row r="6" spans="2:11" ht="2.15" customHeight="1" x14ac:dyDescent="0.35">
      <c r="B6" s="448"/>
      <c r="C6" s="448"/>
    </row>
    <row r="7" spans="2:11" ht="2.15" customHeight="1" x14ac:dyDescent="0.35">
      <c r="B7" s="3"/>
      <c r="C7" s="4"/>
    </row>
    <row r="8" spans="2:11" ht="15" thickBot="1" x14ac:dyDescent="0.4">
      <c r="B8" s="32"/>
      <c r="C8" s="459" t="str">
        <f>+Contents!B3</f>
        <v>31.12.2023</v>
      </c>
      <c r="D8" s="459"/>
      <c r="E8" s="459"/>
      <c r="F8" s="459"/>
      <c r="G8" s="459"/>
      <c r="H8" s="459"/>
      <c r="I8" s="459"/>
      <c r="J8" s="459"/>
      <c r="K8" s="459"/>
    </row>
    <row r="9" spans="2:11" ht="54" customHeight="1" thickBot="1" x14ac:dyDescent="0.4">
      <c r="C9" s="495" t="s">
        <v>151</v>
      </c>
      <c r="D9" s="491" t="s">
        <v>598</v>
      </c>
      <c r="E9" s="491"/>
      <c r="F9" s="491"/>
      <c r="G9" s="506"/>
      <c r="H9" s="507" t="s">
        <v>558</v>
      </c>
      <c r="I9" s="508"/>
      <c r="J9" s="509" t="s">
        <v>604</v>
      </c>
      <c r="K9" s="491"/>
    </row>
    <row r="10" spans="2:11" ht="15.75" customHeight="1" thickBot="1" x14ac:dyDescent="0.4">
      <c r="C10" s="496"/>
      <c r="D10" s="488" t="s">
        <v>597</v>
      </c>
      <c r="E10" s="491" t="s">
        <v>599</v>
      </c>
      <c r="F10" s="491"/>
      <c r="G10" s="506"/>
      <c r="H10" s="512" t="s">
        <v>602</v>
      </c>
      <c r="I10" s="510" t="s">
        <v>603</v>
      </c>
      <c r="J10" s="489"/>
      <c r="K10" s="489" t="s">
        <v>605</v>
      </c>
    </row>
    <row r="11" spans="2:11" ht="43.5" customHeight="1" thickBot="1" x14ac:dyDescent="0.4">
      <c r="C11" s="497"/>
      <c r="D11" s="490"/>
      <c r="E11" s="184"/>
      <c r="F11" s="188" t="s">
        <v>600</v>
      </c>
      <c r="G11" s="189" t="s">
        <v>601</v>
      </c>
      <c r="H11" s="513"/>
      <c r="I11" s="511"/>
      <c r="J11" s="490"/>
      <c r="K11" s="490"/>
    </row>
    <row r="12" spans="2:11" x14ac:dyDescent="0.35">
      <c r="C12" s="179" t="s">
        <v>565</v>
      </c>
      <c r="D12" s="185">
        <v>5330.170228</v>
      </c>
      <c r="E12" s="185">
        <v>11695.181361999999</v>
      </c>
      <c r="F12" s="185">
        <v>11695.181361999999</v>
      </c>
      <c r="G12" s="190">
        <v>10478.445404</v>
      </c>
      <c r="H12" s="194">
        <v>-442.17817000000002</v>
      </c>
      <c r="I12" s="190">
        <v>-2949.5113769999998</v>
      </c>
      <c r="J12" s="185">
        <v>13581.366488</v>
      </c>
      <c r="K12" s="185">
        <v>8719.6838289999996</v>
      </c>
    </row>
    <row r="13" spans="2:11" x14ac:dyDescent="0.35">
      <c r="C13" s="177" t="s">
        <v>566</v>
      </c>
      <c r="D13" s="186">
        <v>0</v>
      </c>
      <c r="E13" s="186">
        <v>0</v>
      </c>
      <c r="F13" s="186">
        <v>0</v>
      </c>
      <c r="G13" s="191">
        <v>0</v>
      </c>
      <c r="H13" s="195">
        <v>0</v>
      </c>
      <c r="I13" s="191">
        <v>0</v>
      </c>
      <c r="J13" s="186">
        <v>0</v>
      </c>
      <c r="K13" s="186">
        <v>0</v>
      </c>
    </row>
    <row r="14" spans="2:11" x14ac:dyDescent="0.35">
      <c r="C14" s="177" t="s">
        <v>567</v>
      </c>
      <c r="D14" s="186">
        <v>0</v>
      </c>
      <c r="E14" s="186">
        <v>0</v>
      </c>
      <c r="F14" s="186">
        <v>0</v>
      </c>
      <c r="G14" s="191">
        <v>0</v>
      </c>
      <c r="H14" s="195">
        <v>0</v>
      </c>
      <c r="I14" s="191">
        <v>0</v>
      </c>
      <c r="J14" s="186">
        <v>0</v>
      </c>
      <c r="K14" s="186">
        <v>0</v>
      </c>
    </row>
    <row r="15" spans="2:11" x14ac:dyDescent="0.35">
      <c r="C15" s="177" t="s">
        <v>568</v>
      </c>
      <c r="D15" s="186">
        <v>0</v>
      </c>
      <c r="E15" s="186">
        <v>0</v>
      </c>
      <c r="F15" s="186">
        <v>0</v>
      </c>
      <c r="G15" s="191">
        <v>0</v>
      </c>
      <c r="H15" s="195">
        <v>0</v>
      </c>
      <c r="I15" s="191">
        <v>0</v>
      </c>
      <c r="J15" s="186">
        <v>0</v>
      </c>
      <c r="K15" s="186">
        <v>0</v>
      </c>
    </row>
    <row r="16" spans="2:11" x14ac:dyDescent="0.35">
      <c r="C16" s="177" t="s">
        <v>569</v>
      </c>
      <c r="D16" s="186">
        <v>0</v>
      </c>
      <c r="E16" s="186">
        <v>0</v>
      </c>
      <c r="F16" s="186">
        <v>0</v>
      </c>
      <c r="G16" s="191">
        <v>0</v>
      </c>
      <c r="H16" s="195">
        <v>0</v>
      </c>
      <c r="I16" s="191">
        <v>0</v>
      </c>
      <c r="J16" s="186">
        <v>0</v>
      </c>
      <c r="K16" s="186">
        <v>0</v>
      </c>
    </row>
    <row r="17" spans="3:11" x14ac:dyDescent="0.35">
      <c r="C17" s="177" t="s">
        <v>570</v>
      </c>
      <c r="D17" s="186">
        <v>0</v>
      </c>
      <c r="E17" s="186">
        <v>0</v>
      </c>
      <c r="F17" s="186">
        <v>0</v>
      </c>
      <c r="G17" s="191">
        <v>0</v>
      </c>
      <c r="H17" s="195">
        <v>0</v>
      </c>
      <c r="I17" s="191">
        <v>0</v>
      </c>
      <c r="J17" s="186">
        <v>0</v>
      </c>
      <c r="K17" s="186">
        <v>0</v>
      </c>
    </row>
    <row r="18" spans="3:11" x14ac:dyDescent="0.35">
      <c r="C18" s="177" t="s">
        <v>572</v>
      </c>
      <c r="D18" s="186">
        <v>5330.170228</v>
      </c>
      <c r="E18" s="186">
        <v>11695.181361999999</v>
      </c>
      <c r="F18" s="186">
        <v>11695.181361999999</v>
      </c>
      <c r="G18" s="191">
        <v>10478.445404</v>
      </c>
      <c r="H18" s="195">
        <v>-442.17817000000002</v>
      </c>
      <c r="I18" s="191">
        <v>-2949.5113769999998</v>
      </c>
      <c r="J18" s="186">
        <v>13581.366488</v>
      </c>
      <c r="K18" s="186">
        <v>8719.6838289999996</v>
      </c>
    </row>
    <row r="19" spans="3:11" x14ac:dyDescent="0.35">
      <c r="C19" s="181" t="s">
        <v>573</v>
      </c>
      <c r="D19" s="186">
        <v>0</v>
      </c>
      <c r="E19" s="186">
        <v>0</v>
      </c>
      <c r="F19" s="186">
        <v>0</v>
      </c>
      <c r="G19" s="191">
        <v>0</v>
      </c>
      <c r="H19" s="195">
        <v>0</v>
      </c>
      <c r="I19" s="191">
        <v>0</v>
      </c>
      <c r="J19" s="186">
        <v>0</v>
      </c>
      <c r="K19" s="186">
        <v>0</v>
      </c>
    </row>
    <row r="20" spans="3:11" x14ac:dyDescent="0.35">
      <c r="C20" s="181" t="s">
        <v>596</v>
      </c>
      <c r="D20" s="186">
        <v>0</v>
      </c>
      <c r="E20" s="186">
        <v>3.9</v>
      </c>
      <c r="F20" s="186">
        <v>3.9</v>
      </c>
      <c r="G20" s="191">
        <v>3.9</v>
      </c>
      <c r="H20" s="195">
        <v>0</v>
      </c>
      <c r="I20" s="191">
        <v>-0.4819</v>
      </c>
      <c r="J20" s="186">
        <v>3.4180999999999999</v>
      </c>
      <c r="K20" s="186">
        <v>3.4180999999999999</v>
      </c>
    </row>
    <row r="21" spans="3:11" ht="15" thickBot="1" x14ac:dyDescent="0.4">
      <c r="C21" s="178" t="s">
        <v>146</v>
      </c>
      <c r="D21" s="187">
        <v>5330.170228</v>
      </c>
      <c r="E21" s="187">
        <v>11699.081362000001</v>
      </c>
      <c r="F21" s="187">
        <v>11699.081362000001</v>
      </c>
      <c r="G21" s="192">
        <v>10482.345404</v>
      </c>
      <c r="H21" s="196">
        <v>-442.17817000000002</v>
      </c>
      <c r="I21" s="192">
        <v>-2949.993277</v>
      </c>
      <c r="J21" s="187">
        <v>13584.784588</v>
      </c>
      <c r="K21" s="187">
        <v>8723.1019290000004</v>
      </c>
    </row>
  </sheetData>
  <sheetProtection algorithmName="SHA-512" hashValue="ANCf3evzr6n508eXJR6r3ooBtev7kZOwQqZAC4B1zaLULfzpfc4CroBiqTILJXKL7lFzMtaFtQWTgKF6NWecxA==" saltValue="ctP+SXZjOvI7gns9wYaBw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79998168889431442"/>
  </sheetPr>
  <dimension ref="B1:D12"/>
  <sheetViews>
    <sheetView showGridLines="0" workbookViewId="0">
      <selection activeCell="B2" sqref="B2"/>
    </sheetView>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75" t="s">
        <v>0</v>
      </c>
      <c r="C2" s="100"/>
    </row>
    <row r="3" spans="2:4" x14ac:dyDescent="0.35">
      <c r="B3" s="1"/>
      <c r="C3" s="1"/>
    </row>
    <row r="4" spans="2:4" ht="15.5" x14ac:dyDescent="0.35">
      <c r="B4" s="19" t="s">
        <v>606</v>
      </c>
      <c r="C4" s="2"/>
    </row>
    <row r="5" spans="2:4" ht="2.15" customHeight="1" x14ac:dyDescent="0.35">
      <c r="B5" s="1"/>
      <c r="C5" s="1"/>
    </row>
    <row r="6" spans="2:4" ht="2.15" customHeight="1" x14ac:dyDescent="0.35">
      <c r="B6" s="448"/>
      <c r="C6" s="448"/>
    </row>
    <row r="7" spans="2:4" ht="2.15" customHeight="1" x14ac:dyDescent="0.35">
      <c r="B7" s="3"/>
      <c r="C7" s="4"/>
    </row>
    <row r="8" spans="2:4" ht="15" thickBot="1" x14ac:dyDescent="0.4">
      <c r="B8" s="32"/>
      <c r="C8" s="459" t="str">
        <f>+Contents!B3</f>
        <v>31.12.2023</v>
      </c>
      <c r="D8" s="459"/>
    </row>
    <row r="9" spans="2:4" x14ac:dyDescent="0.35">
      <c r="C9" s="514" t="s">
        <v>151</v>
      </c>
      <c r="D9" s="456" t="s">
        <v>608</v>
      </c>
    </row>
    <row r="10" spans="2:4" ht="15.75" customHeight="1" thickBot="1" x14ac:dyDescent="0.4">
      <c r="C10" s="515"/>
      <c r="D10" s="462"/>
    </row>
    <row r="11" spans="2:4" x14ac:dyDescent="0.35">
      <c r="C11" s="208" t="s">
        <v>609</v>
      </c>
      <c r="D11" s="212"/>
    </row>
    <row r="12" spans="2:4" ht="22" thickBot="1" x14ac:dyDescent="0.4">
      <c r="C12" s="207" t="s">
        <v>610</v>
      </c>
      <c r="D12" s="213"/>
    </row>
  </sheetData>
  <sheetProtection algorithmName="SHA-512" hashValue="k3m4LC7867G/i8eS9I0fkB6PVTLbN/VnJoChVTI4mNpSQeZYL8nDzkD7VNVKRz4tOvfDv8TpMCJNwVt+TRlAPg==" saltValue="0kQQn7HnD5IbQ1FmVtgbtA=="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75" t="s">
        <v>0</v>
      </c>
      <c r="C2" s="100"/>
    </row>
    <row r="3" spans="2:15" x14ac:dyDescent="0.35">
      <c r="B3" s="1"/>
      <c r="C3" s="1"/>
    </row>
    <row r="4" spans="2:15" ht="15.5" x14ac:dyDescent="0.35">
      <c r="B4" s="19" t="s">
        <v>611</v>
      </c>
      <c r="C4" s="2"/>
    </row>
    <row r="5" spans="2:15" ht="2.15" customHeight="1" x14ac:dyDescent="0.35">
      <c r="B5" s="1"/>
      <c r="C5" s="1"/>
    </row>
    <row r="6" spans="2:15" ht="2.15" customHeight="1" x14ac:dyDescent="0.35">
      <c r="B6" s="448"/>
      <c r="C6" s="448"/>
    </row>
    <row r="7" spans="2:15" ht="2.15" customHeight="1" x14ac:dyDescent="0.35">
      <c r="B7" s="3"/>
      <c r="C7" s="4"/>
    </row>
    <row r="8" spans="2:15" ht="15" thickBot="1" x14ac:dyDescent="0.4">
      <c r="B8" s="32"/>
      <c r="C8" s="459" t="str">
        <f>+Contents!B3</f>
        <v>31.12.2023</v>
      </c>
      <c r="D8" s="459"/>
      <c r="E8" s="459"/>
      <c r="F8" s="459"/>
      <c r="G8" s="459"/>
      <c r="H8" s="459"/>
      <c r="I8" s="459"/>
      <c r="J8" s="459"/>
      <c r="K8" s="459"/>
      <c r="L8" s="459"/>
      <c r="M8" s="459"/>
      <c r="N8" s="459"/>
      <c r="O8" s="459"/>
    </row>
    <row r="9" spans="2:15" ht="15" thickBot="1" x14ac:dyDescent="0.4">
      <c r="C9" s="495" t="s">
        <v>151</v>
      </c>
      <c r="D9" s="491" t="s">
        <v>575</v>
      </c>
      <c r="E9" s="491"/>
      <c r="F9" s="491"/>
      <c r="G9" s="491"/>
      <c r="H9" s="491"/>
      <c r="I9" s="491"/>
      <c r="J9" s="491"/>
      <c r="K9" s="491"/>
      <c r="L9" s="491"/>
      <c r="M9" s="491"/>
      <c r="N9" s="491"/>
      <c r="O9" s="491"/>
    </row>
    <row r="10" spans="2:15" ht="15.75" customHeight="1" thickBot="1" x14ac:dyDescent="0.4">
      <c r="C10" s="496"/>
      <c r="D10" s="492" t="s">
        <v>553</v>
      </c>
      <c r="E10" s="492"/>
      <c r="F10" s="493"/>
      <c r="G10" s="494" t="s">
        <v>554</v>
      </c>
      <c r="H10" s="492"/>
      <c r="I10" s="492"/>
      <c r="J10" s="492"/>
      <c r="K10" s="492"/>
      <c r="L10" s="492"/>
      <c r="M10" s="492"/>
      <c r="N10" s="492"/>
      <c r="O10" s="492"/>
    </row>
    <row r="11" spans="2:15" ht="32" thickBot="1" x14ac:dyDescent="0.4">
      <c r="C11" s="497"/>
      <c r="D11" s="184"/>
      <c r="E11" s="188" t="s">
        <v>613</v>
      </c>
      <c r="F11" s="189" t="s">
        <v>614</v>
      </c>
      <c r="G11" s="184"/>
      <c r="H11" s="188" t="s">
        <v>615</v>
      </c>
      <c r="I11" s="188" t="s">
        <v>616</v>
      </c>
      <c r="J11" s="188" t="s">
        <v>617</v>
      </c>
      <c r="K11" s="188" t="s">
        <v>618</v>
      </c>
      <c r="L11" s="188" t="s">
        <v>619</v>
      </c>
      <c r="M11" s="188" t="s">
        <v>620</v>
      </c>
      <c r="N11" s="188" t="s">
        <v>621</v>
      </c>
      <c r="O11" s="188" t="s">
        <v>600</v>
      </c>
    </row>
    <row r="12" spans="2:15" x14ac:dyDescent="0.35">
      <c r="C12" s="179" t="s">
        <v>565</v>
      </c>
      <c r="D12" s="185">
        <v>2021375.1032680001</v>
      </c>
      <c r="E12" s="185">
        <v>2013202.000433</v>
      </c>
      <c r="F12" s="190">
        <v>8173.1028349999997</v>
      </c>
      <c r="G12" s="185">
        <v>21417.240862999999</v>
      </c>
      <c r="H12" s="185">
        <v>10585.348247</v>
      </c>
      <c r="I12" s="185">
        <v>3053.503213</v>
      </c>
      <c r="J12" s="185">
        <v>4360.9080000000004</v>
      </c>
      <c r="K12" s="185">
        <v>2646.7378100000001</v>
      </c>
      <c r="L12" s="185">
        <v>724.37977000000001</v>
      </c>
      <c r="M12" s="185">
        <v>34.956879000000001</v>
      </c>
      <c r="N12" s="185">
        <v>11.406943999999999</v>
      </c>
      <c r="O12" s="185">
        <v>21368.507404</v>
      </c>
    </row>
    <row r="13" spans="2:15" x14ac:dyDescent="0.35">
      <c r="C13" s="177" t="s">
        <v>566</v>
      </c>
      <c r="D13" s="186">
        <v>0</v>
      </c>
      <c r="E13" s="186">
        <v>0</v>
      </c>
      <c r="F13" s="191">
        <v>0</v>
      </c>
      <c r="G13" s="186">
        <v>0</v>
      </c>
      <c r="H13" s="186">
        <v>0</v>
      </c>
      <c r="I13" s="186">
        <v>0</v>
      </c>
      <c r="J13" s="186">
        <v>0</v>
      </c>
      <c r="K13" s="186">
        <v>0</v>
      </c>
      <c r="L13" s="186">
        <v>0</v>
      </c>
      <c r="M13" s="186">
        <v>0</v>
      </c>
      <c r="N13" s="186">
        <v>0</v>
      </c>
      <c r="O13" s="186">
        <v>0</v>
      </c>
    </row>
    <row r="14" spans="2:15" x14ac:dyDescent="0.35">
      <c r="C14" s="177" t="s">
        <v>567</v>
      </c>
      <c r="D14" s="186">
        <v>10.725956</v>
      </c>
      <c r="E14" s="186">
        <v>10.725956</v>
      </c>
      <c r="F14" s="191">
        <v>0</v>
      </c>
      <c r="G14" s="186">
        <v>0</v>
      </c>
      <c r="H14" s="186">
        <v>0</v>
      </c>
      <c r="I14" s="186">
        <v>0</v>
      </c>
      <c r="J14" s="186">
        <v>0</v>
      </c>
      <c r="K14" s="186">
        <v>0</v>
      </c>
      <c r="L14" s="186">
        <v>0</v>
      </c>
      <c r="M14" s="186">
        <v>0</v>
      </c>
      <c r="N14" s="186">
        <v>0</v>
      </c>
      <c r="O14" s="186">
        <v>0</v>
      </c>
    </row>
    <row r="15" spans="2:15" x14ac:dyDescent="0.35">
      <c r="C15" s="177" t="s">
        <v>568</v>
      </c>
      <c r="D15" s="186">
        <v>371920.655394</v>
      </c>
      <c r="E15" s="186">
        <v>371920.655394</v>
      </c>
      <c r="F15" s="191">
        <v>0</v>
      </c>
      <c r="G15" s="186">
        <v>0</v>
      </c>
      <c r="H15" s="186">
        <v>0</v>
      </c>
      <c r="I15" s="186">
        <v>0</v>
      </c>
      <c r="J15" s="186">
        <v>0</v>
      </c>
      <c r="K15" s="186">
        <v>0</v>
      </c>
      <c r="L15" s="186">
        <v>0</v>
      </c>
      <c r="M15" s="186">
        <v>0</v>
      </c>
      <c r="N15" s="186">
        <v>0</v>
      </c>
      <c r="O15" s="186">
        <v>0</v>
      </c>
    </row>
    <row r="16" spans="2:15" x14ac:dyDescent="0.35">
      <c r="C16" s="177" t="s">
        <v>569</v>
      </c>
      <c r="D16" s="186">
        <v>58.767437000000001</v>
      </c>
      <c r="E16" s="186">
        <v>58.767437000000001</v>
      </c>
      <c r="F16" s="191">
        <v>0</v>
      </c>
      <c r="G16" s="186">
        <v>0</v>
      </c>
      <c r="H16" s="186">
        <v>0</v>
      </c>
      <c r="I16" s="186">
        <v>0</v>
      </c>
      <c r="J16" s="186">
        <v>0</v>
      </c>
      <c r="K16" s="186">
        <v>0</v>
      </c>
      <c r="L16" s="186">
        <v>0</v>
      </c>
      <c r="M16" s="186">
        <v>0</v>
      </c>
      <c r="N16" s="186">
        <v>0</v>
      </c>
      <c r="O16" s="186">
        <v>0</v>
      </c>
    </row>
    <row r="17" spans="3:15" x14ac:dyDescent="0.35">
      <c r="C17" s="177" t="s">
        <v>570</v>
      </c>
      <c r="D17" s="186">
        <v>0</v>
      </c>
      <c r="E17" s="186">
        <v>0</v>
      </c>
      <c r="F17" s="191">
        <v>0</v>
      </c>
      <c r="G17" s="186">
        <v>0</v>
      </c>
      <c r="H17" s="186">
        <v>0</v>
      </c>
      <c r="I17" s="186">
        <v>0</v>
      </c>
      <c r="J17" s="186">
        <v>0</v>
      </c>
      <c r="K17" s="186">
        <v>0</v>
      </c>
      <c r="L17" s="186">
        <v>0</v>
      </c>
      <c r="M17" s="186">
        <v>0</v>
      </c>
      <c r="N17" s="186">
        <v>0</v>
      </c>
      <c r="O17" s="186">
        <v>0</v>
      </c>
    </row>
    <row r="18" spans="3:15" x14ac:dyDescent="0.35">
      <c r="C18" s="180" t="s">
        <v>571</v>
      </c>
      <c r="D18" s="186">
        <v>0</v>
      </c>
      <c r="E18" s="186">
        <v>0</v>
      </c>
      <c r="F18" s="191">
        <v>0</v>
      </c>
      <c r="G18" s="186">
        <v>0</v>
      </c>
      <c r="H18" s="186">
        <v>0</v>
      </c>
      <c r="I18" s="186">
        <v>0</v>
      </c>
      <c r="J18" s="186">
        <v>0</v>
      </c>
      <c r="K18" s="186">
        <v>0</v>
      </c>
      <c r="L18" s="186">
        <v>0</v>
      </c>
      <c r="M18" s="186">
        <v>0</v>
      </c>
      <c r="N18" s="186">
        <v>0</v>
      </c>
      <c r="O18" s="186">
        <v>0</v>
      </c>
    </row>
    <row r="19" spans="3:15" x14ac:dyDescent="0.35">
      <c r="C19" s="177" t="s">
        <v>572</v>
      </c>
      <c r="D19" s="186">
        <v>1649384.9544810001</v>
      </c>
      <c r="E19" s="186">
        <v>1641211.8516460001</v>
      </c>
      <c r="F19" s="191">
        <v>8173.1028349999997</v>
      </c>
      <c r="G19" s="186">
        <v>21417.240862999999</v>
      </c>
      <c r="H19" s="186">
        <v>10585.348247</v>
      </c>
      <c r="I19" s="186">
        <v>3053.503213</v>
      </c>
      <c r="J19" s="186">
        <v>4360.9080000000004</v>
      </c>
      <c r="K19" s="186">
        <v>2646.7378100000001</v>
      </c>
      <c r="L19" s="186">
        <v>724.37977000000001</v>
      </c>
      <c r="M19" s="186">
        <v>34.956879000000001</v>
      </c>
      <c r="N19" s="186">
        <v>11.406943999999999</v>
      </c>
      <c r="O19" s="186">
        <v>21368.507404</v>
      </c>
    </row>
    <row r="20" spans="3:15" x14ac:dyDescent="0.35">
      <c r="C20" s="181" t="s">
        <v>573</v>
      </c>
      <c r="D20" s="186">
        <v>319023.07007700001</v>
      </c>
      <c r="E20" s="186">
        <v>319023.07007700001</v>
      </c>
      <c r="F20" s="191">
        <v>0</v>
      </c>
      <c r="G20" s="186">
        <v>0</v>
      </c>
      <c r="H20" s="186">
        <v>0</v>
      </c>
      <c r="I20" s="186">
        <v>0</v>
      </c>
      <c r="J20" s="186">
        <v>0</v>
      </c>
      <c r="K20" s="186">
        <v>0</v>
      </c>
      <c r="L20" s="186">
        <v>0</v>
      </c>
      <c r="M20" s="186">
        <v>0</v>
      </c>
      <c r="N20" s="186">
        <v>0</v>
      </c>
      <c r="O20" s="186">
        <v>0</v>
      </c>
    </row>
    <row r="21" spans="3:15" x14ac:dyDescent="0.35">
      <c r="C21" s="177" t="s">
        <v>566</v>
      </c>
      <c r="D21" s="186">
        <v>0</v>
      </c>
      <c r="E21" s="186">
        <v>0</v>
      </c>
      <c r="F21" s="191">
        <v>0</v>
      </c>
      <c r="G21" s="186">
        <v>0</v>
      </c>
      <c r="H21" s="186">
        <v>0</v>
      </c>
      <c r="I21" s="186">
        <v>0</v>
      </c>
      <c r="J21" s="186">
        <v>0</v>
      </c>
      <c r="K21" s="186">
        <v>0</v>
      </c>
      <c r="L21" s="186">
        <v>0</v>
      </c>
      <c r="M21" s="186">
        <v>0</v>
      </c>
      <c r="N21" s="186">
        <v>0</v>
      </c>
      <c r="O21" s="186">
        <v>0</v>
      </c>
    </row>
    <row r="22" spans="3:15" x14ac:dyDescent="0.35">
      <c r="C22" s="177" t="s">
        <v>567</v>
      </c>
      <c r="D22" s="186">
        <v>319023.07007700001</v>
      </c>
      <c r="E22" s="186">
        <v>319023.07007700001</v>
      </c>
      <c r="F22" s="191">
        <v>0</v>
      </c>
      <c r="G22" s="186">
        <v>0</v>
      </c>
      <c r="H22" s="186">
        <v>0</v>
      </c>
      <c r="I22" s="186">
        <v>0</v>
      </c>
      <c r="J22" s="186">
        <v>0</v>
      </c>
      <c r="K22" s="186">
        <v>0</v>
      </c>
      <c r="L22" s="186">
        <v>0</v>
      </c>
      <c r="M22" s="186">
        <v>0</v>
      </c>
      <c r="N22" s="186">
        <v>0</v>
      </c>
      <c r="O22" s="186">
        <v>0</v>
      </c>
    </row>
    <row r="23" spans="3:15" x14ac:dyDescent="0.35">
      <c r="C23" s="177" t="s">
        <v>568</v>
      </c>
      <c r="D23" s="186">
        <v>0</v>
      </c>
      <c r="E23" s="186">
        <v>0</v>
      </c>
      <c r="F23" s="191">
        <v>0</v>
      </c>
      <c r="G23" s="186">
        <v>0</v>
      </c>
      <c r="H23" s="186">
        <v>0</v>
      </c>
      <c r="I23" s="186">
        <v>0</v>
      </c>
      <c r="J23" s="186">
        <v>0</v>
      </c>
      <c r="K23" s="186">
        <v>0</v>
      </c>
      <c r="L23" s="186">
        <v>0</v>
      </c>
      <c r="M23" s="186">
        <v>0</v>
      </c>
      <c r="N23" s="186">
        <v>0</v>
      </c>
      <c r="O23" s="186">
        <v>0</v>
      </c>
    </row>
    <row r="24" spans="3:15" x14ac:dyDescent="0.35">
      <c r="C24" s="177" t="s">
        <v>569</v>
      </c>
      <c r="D24" s="186">
        <v>0</v>
      </c>
      <c r="E24" s="186">
        <v>0</v>
      </c>
      <c r="F24" s="191">
        <v>0</v>
      </c>
      <c r="G24" s="186">
        <v>0</v>
      </c>
      <c r="H24" s="186">
        <v>0</v>
      </c>
      <c r="I24" s="186">
        <v>0</v>
      </c>
      <c r="J24" s="186">
        <v>0</v>
      </c>
      <c r="K24" s="186">
        <v>0</v>
      </c>
      <c r="L24" s="186">
        <v>0</v>
      </c>
      <c r="M24" s="186">
        <v>0</v>
      </c>
      <c r="N24" s="186">
        <v>0</v>
      </c>
      <c r="O24" s="186">
        <v>0</v>
      </c>
    </row>
    <row r="25" spans="3:15" x14ac:dyDescent="0.35">
      <c r="C25" s="177" t="s">
        <v>570</v>
      </c>
      <c r="D25" s="186">
        <v>0</v>
      </c>
      <c r="E25" s="186">
        <v>0</v>
      </c>
      <c r="F25" s="191">
        <v>0</v>
      </c>
      <c r="G25" s="186">
        <v>0</v>
      </c>
      <c r="H25" s="186">
        <v>0</v>
      </c>
      <c r="I25" s="186">
        <v>0</v>
      </c>
      <c r="J25" s="186">
        <v>0</v>
      </c>
      <c r="K25" s="186">
        <v>0</v>
      </c>
      <c r="L25" s="186">
        <v>0</v>
      </c>
      <c r="M25" s="186">
        <v>0</v>
      </c>
      <c r="N25" s="186">
        <v>0</v>
      </c>
      <c r="O25" s="186">
        <v>0</v>
      </c>
    </row>
    <row r="26" spans="3:15" x14ac:dyDescent="0.35">
      <c r="C26" s="181" t="s">
        <v>574</v>
      </c>
      <c r="D26" s="186">
        <v>62961.850543</v>
      </c>
      <c r="E26" s="210"/>
      <c r="F26" s="211"/>
      <c r="G26" s="186">
        <v>107.91780199999999</v>
      </c>
      <c r="H26" s="210"/>
      <c r="I26" s="210"/>
      <c r="J26" s="210"/>
      <c r="K26" s="210"/>
      <c r="L26" s="210"/>
      <c r="M26" s="210"/>
      <c r="N26" s="210"/>
      <c r="O26" s="186">
        <v>107.91780199999999</v>
      </c>
    </row>
    <row r="27" spans="3:15" x14ac:dyDescent="0.35">
      <c r="C27" s="177" t="s">
        <v>566</v>
      </c>
      <c r="D27" s="186">
        <v>0</v>
      </c>
      <c r="E27" s="210"/>
      <c r="F27" s="211"/>
      <c r="G27" s="186">
        <v>0</v>
      </c>
      <c r="H27" s="210"/>
      <c r="I27" s="210"/>
      <c r="J27" s="210"/>
      <c r="K27" s="210"/>
      <c r="L27" s="210"/>
      <c r="M27" s="210"/>
      <c r="N27" s="210"/>
      <c r="O27" s="186">
        <v>0</v>
      </c>
    </row>
    <row r="28" spans="3:15" x14ac:dyDescent="0.35">
      <c r="C28" s="177" t="s">
        <v>567</v>
      </c>
      <c r="D28" s="186">
        <v>0</v>
      </c>
      <c r="E28" s="210"/>
      <c r="F28" s="211"/>
      <c r="G28" s="186">
        <v>0</v>
      </c>
      <c r="H28" s="210"/>
      <c r="I28" s="210"/>
      <c r="J28" s="210"/>
      <c r="K28" s="210"/>
      <c r="L28" s="210"/>
      <c r="M28" s="210"/>
      <c r="N28" s="210"/>
      <c r="O28" s="186">
        <v>0</v>
      </c>
    </row>
    <row r="29" spans="3:15" x14ac:dyDescent="0.35">
      <c r="C29" s="177" t="s">
        <v>568</v>
      </c>
      <c r="D29" s="186">
        <v>3812.124883</v>
      </c>
      <c r="E29" s="210"/>
      <c r="F29" s="211"/>
      <c r="G29" s="186">
        <v>0</v>
      </c>
      <c r="H29" s="210"/>
      <c r="I29" s="210"/>
      <c r="J29" s="210"/>
      <c r="K29" s="210"/>
      <c r="L29" s="210"/>
      <c r="M29" s="210"/>
      <c r="N29" s="210"/>
      <c r="O29" s="186">
        <v>0</v>
      </c>
    </row>
    <row r="30" spans="3:15" x14ac:dyDescent="0.35">
      <c r="C30" s="177" t="s">
        <v>569</v>
      </c>
      <c r="D30" s="186">
        <v>0</v>
      </c>
      <c r="E30" s="210"/>
      <c r="F30" s="211"/>
      <c r="G30" s="186">
        <v>0</v>
      </c>
      <c r="H30" s="210"/>
      <c r="I30" s="210"/>
      <c r="J30" s="210"/>
      <c r="K30" s="210"/>
      <c r="L30" s="210"/>
      <c r="M30" s="210"/>
      <c r="N30" s="210"/>
      <c r="O30" s="186">
        <v>0</v>
      </c>
    </row>
    <row r="31" spans="3:15" x14ac:dyDescent="0.35">
      <c r="C31" s="177" t="s">
        <v>570</v>
      </c>
      <c r="D31" s="186">
        <v>0</v>
      </c>
      <c r="E31" s="210"/>
      <c r="F31" s="211"/>
      <c r="G31" s="186">
        <v>0</v>
      </c>
      <c r="H31" s="210"/>
      <c r="I31" s="210"/>
      <c r="J31" s="210"/>
      <c r="K31" s="210"/>
      <c r="L31" s="210"/>
      <c r="M31" s="210"/>
      <c r="N31" s="210"/>
      <c r="O31" s="186">
        <v>0</v>
      </c>
    </row>
    <row r="32" spans="3:15" x14ac:dyDescent="0.35">
      <c r="C32" s="177" t="s">
        <v>572</v>
      </c>
      <c r="D32" s="186">
        <v>59149.725659999996</v>
      </c>
      <c r="E32" s="210"/>
      <c r="F32" s="211"/>
      <c r="G32" s="186">
        <v>107.91780199999999</v>
      </c>
      <c r="H32" s="210"/>
      <c r="I32" s="210"/>
      <c r="J32" s="210"/>
      <c r="K32" s="210"/>
      <c r="L32" s="210"/>
      <c r="M32" s="210"/>
      <c r="N32" s="210"/>
      <c r="O32" s="186">
        <v>107.91780199999999</v>
      </c>
    </row>
    <row r="33" spans="3:15" ht="15" thickBot="1" x14ac:dyDescent="0.4">
      <c r="C33" s="178" t="s">
        <v>146</v>
      </c>
      <c r="D33" s="187">
        <v>2403360.0238879998</v>
      </c>
      <c r="E33" s="187">
        <v>2332225.07051</v>
      </c>
      <c r="F33" s="192">
        <v>8173.1028349999997</v>
      </c>
      <c r="G33" s="187">
        <v>21525.158664999999</v>
      </c>
      <c r="H33" s="187">
        <v>10585.348247</v>
      </c>
      <c r="I33" s="187">
        <v>3053.503213</v>
      </c>
      <c r="J33" s="187">
        <v>4360.9080000000004</v>
      </c>
      <c r="K33" s="187">
        <v>2646.7378100000001</v>
      </c>
      <c r="L33" s="187">
        <v>724.37977000000001</v>
      </c>
      <c r="M33" s="187">
        <v>34.956879000000001</v>
      </c>
      <c r="N33" s="187">
        <v>11.406943999999999</v>
      </c>
      <c r="O33" s="187">
        <v>21476.425206</v>
      </c>
    </row>
  </sheetData>
  <sheetProtection algorithmName="SHA-512" hashValue="xXrHzYEEwi3iVmlw3DD2AtF2Ls3sypeq6mWIvWmV9OrCPlowfMLzJBI/xE1TS3zK7c/B0Zt+ppTgayCQJoMH2w==" saltValue="mEV2+Vtgtg42ybWw8TpH/Q=="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28"/>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75" t="s">
        <v>0</v>
      </c>
      <c r="C2" s="100"/>
    </row>
    <row r="3" spans="2:10" x14ac:dyDescent="0.35">
      <c r="B3" s="1"/>
      <c r="C3" s="1"/>
    </row>
    <row r="4" spans="2:10" ht="15.5" x14ac:dyDescent="0.35">
      <c r="B4" s="19" t="s">
        <v>622</v>
      </c>
      <c r="C4" s="2"/>
    </row>
    <row r="5" spans="2:10" ht="2.15" customHeight="1" x14ac:dyDescent="0.35">
      <c r="B5" s="1"/>
      <c r="C5" s="1"/>
    </row>
    <row r="6" spans="2:10" ht="2.15" customHeight="1" x14ac:dyDescent="0.35">
      <c r="B6" s="448"/>
      <c r="C6" s="448"/>
    </row>
    <row r="7" spans="2:10" ht="2.15" customHeight="1" x14ac:dyDescent="0.35">
      <c r="B7" s="3"/>
      <c r="C7" s="4"/>
    </row>
    <row r="8" spans="2:10" ht="15" thickBot="1" x14ac:dyDescent="0.4">
      <c r="B8" s="32"/>
      <c r="C8" s="459" t="str">
        <f>+Contents!B3</f>
        <v>31.12.2023</v>
      </c>
      <c r="D8" s="459"/>
      <c r="E8" s="459"/>
      <c r="F8" s="459"/>
      <c r="G8" s="459"/>
      <c r="H8" s="459"/>
      <c r="I8" s="459"/>
      <c r="J8" s="459"/>
    </row>
    <row r="9" spans="2:10" ht="15" thickBot="1" x14ac:dyDescent="0.4">
      <c r="C9" s="495" t="s">
        <v>151</v>
      </c>
      <c r="D9" s="492" t="s">
        <v>593</v>
      </c>
      <c r="E9" s="492"/>
      <c r="F9" s="492"/>
      <c r="G9" s="492"/>
      <c r="H9" s="488" t="s">
        <v>635</v>
      </c>
      <c r="I9" s="488" t="s">
        <v>636</v>
      </c>
      <c r="J9" s="488" t="s">
        <v>637</v>
      </c>
    </row>
    <row r="10" spans="2:10" ht="22.5" customHeight="1" thickBot="1" x14ac:dyDescent="0.4">
      <c r="C10" s="496"/>
      <c r="D10" s="204"/>
      <c r="E10" s="492" t="s">
        <v>633</v>
      </c>
      <c r="F10" s="492"/>
      <c r="G10" s="488" t="s">
        <v>634</v>
      </c>
      <c r="H10" s="489"/>
      <c r="I10" s="489"/>
      <c r="J10" s="489"/>
    </row>
    <row r="11" spans="2:10" ht="43.5" customHeight="1" thickBot="1" x14ac:dyDescent="0.4">
      <c r="C11" s="497"/>
      <c r="D11" s="184"/>
      <c r="E11" s="184"/>
      <c r="F11" s="188" t="s">
        <v>600</v>
      </c>
      <c r="G11" s="490"/>
      <c r="H11" s="490"/>
      <c r="I11" s="490"/>
      <c r="J11" s="490"/>
    </row>
    <row r="12" spans="2:10" x14ac:dyDescent="0.35">
      <c r="C12" s="182" t="s">
        <v>624</v>
      </c>
      <c r="D12" s="185">
        <v>2391834.5681269998</v>
      </c>
      <c r="E12" s="185">
        <v>21417.240862999999</v>
      </c>
      <c r="F12" s="185">
        <v>21368.507404</v>
      </c>
      <c r="G12" s="185">
        <v>1926863.823175</v>
      </c>
      <c r="H12" s="185">
        <v>-14611.821623</v>
      </c>
      <c r="I12" s="253"/>
      <c r="J12" s="185">
        <v>-1044.449748</v>
      </c>
    </row>
    <row r="13" spans="2:10" x14ac:dyDescent="0.35">
      <c r="C13" s="181" t="s">
        <v>625</v>
      </c>
      <c r="D13" s="186">
        <v>2391834.5681269998</v>
      </c>
      <c r="E13" s="186">
        <v>21417.240862999999</v>
      </c>
      <c r="F13" s="186">
        <v>21368.507404</v>
      </c>
      <c r="G13" s="186">
        <v>1926863.823175</v>
      </c>
      <c r="H13" s="186">
        <v>-14611.821623</v>
      </c>
      <c r="I13" s="240"/>
      <c r="J13" s="186">
        <v>-1044.449748</v>
      </c>
    </row>
    <row r="14" spans="2:10" x14ac:dyDescent="0.35">
      <c r="C14" s="181" t="s">
        <v>626</v>
      </c>
      <c r="D14" s="186"/>
      <c r="E14" s="186"/>
      <c r="F14" s="186"/>
      <c r="G14" s="186"/>
      <c r="H14" s="186"/>
      <c r="I14" s="240"/>
      <c r="J14" s="186"/>
    </row>
    <row r="15" spans="2:10" x14ac:dyDescent="0.35">
      <c r="C15" s="181" t="s">
        <v>627</v>
      </c>
      <c r="D15" s="186"/>
      <c r="E15" s="186"/>
      <c r="F15" s="186"/>
      <c r="G15" s="186"/>
      <c r="H15" s="186"/>
      <c r="I15" s="240"/>
      <c r="J15" s="186"/>
    </row>
    <row r="16" spans="2:10" x14ac:dyDescent="0.35">
      <c r="C16" s="181" t="s">
        <v>628</v>
      </c>
      <c r="D16" s="186"/>
      <c r="E16" s="186"/>
      <c r="F16" s="186"/>
      <c r="G16" s="186"/>
      <c r="H16" s="186"/>
      <c r="I16" s="240"/>
      <c r="J16" s="186"/>
    </row>
    <row r="17" spans="3:10" x14ac:dyDescent="0.35">
      <c r="C17" s="181" t="s">
        <v>629</v>
      </c>
      <c r="D17" s="186"/>
      <c r="E17" s="186"/>
      <c r="F17" s="186"/>
      <c r="G17" s="186"/>
      <c r="H17" s="186"/>
      <c r="I17" s="240"/>
      <c r="J17" s="186"/>
    </row>
    <row r="18" spans="3:10" x14ac:dyDescent="0.35">
      <c r="C18" s="181" t="s">
        <v>630</v>
      </c>
      <c r="D18" s="186"/>
      <c r="E18" s="186"/>
      <c r="F18" s="186"/>
      <c r="G18" s="186"/>
      <c r="H18" s="186"/>
      <c r="I18" s="240"/>
      <c r="J18" s="186"/>
    </row>
    <row r="19" spans="3:10" x14ac:dyDescent="0.35">
      <c r="C19" s="214" t="s">
        <v>631</v>
      </c>
      <c r="D19" s="215"/>
      <c r="E19" s="215"/>
      <c r="F19" s="215"/>
      <c r="G19" s="215"/>
      <c r="H19" s="215"/>
      <c r="I19" s="254"/>
      <c r="J19" s="215"/>
    </row>
    <row r="20" spans="3:10" x14ac:dyDescent="0.35">
      <c r="C20" s="183" t="s">
        <v>574</v>
      </c>
      <c r="D20" s="186">
        <v>63069.768344999997</v>
      </c>
      <c r="E20" s="186">
        <v>107.91780199999999</v>
      </c>
      <c r="F20" s="186">
        <v>107.91780199999999</v>
      </c>
      <c r="G20" s="255"/>
      <c r="H20" s="255"/>
      <c r="I20" s="186">
        <v>-413.345415</v>
      </c>
      <c r="J20" s="255"/>
    </row>
    <row r="21" spans="3:10" x14ac:dyDescent="0.35">
      <c r="C21" s="181" t="s">
        <v>625</v>
      </c>
      <c r="D21" s="186">
        <v>63069.768344999997</v>
      </c>
      <c r="E21" s="186">
        <v>107.91780199999999</v>
      </c>
      <c r="F21" s="186">
        <v>107.91780199999999</v>
      </c>
      <c r="G21" s="240"/>
      <c r="H21" s="240"/>
      <c r="I21" s="186">
        <v>-413.345415</v>
      </c>
      <c r="J21" s="240"/>
    </row>
    <row r="22" spans="3:10" x14ac:dyDescent="0.35">
      <c r="C22" s="181" t="s">
        <v>626</v>
      </c>
      <c r="D22" s="186"/>
      <c r="E22" s="186"/>
      <c r="F22" s="186"/>
      <c r="G22" s="240"/>
      <c r="H22" s="240"/>
      <c r="I22" s="186"/>
      <c r="J22" s="240"/>
    </row>
    <row r="23" spans="3:10" x14ac:dyDescent="0.35">
      <c r="C23" s="181" t="s">
        <v>627</v>
      </c>
      <c r="D23" s="186"/>
      <c r="E23" s="186"/>
      <c r="F23" s="186"/>
      <c r="G23" s="240"/>
      <c r="H23" s="240"/>
      <c r="I23" s="186"/>
      <c r="J23" s="240"/>
    </row>
    <row r="24" spans="3:10" x14ac:dyDescent="0.35">
      <c r="C24" s="181" t="s">
        <v>628</v>
      </c>
      <c r="D24" s="186"/>
      <c r="E24" s="186"/>
      <c r="F24" s="186"/>
      <c r="G24" s="240"/>
      <c r="H24" s="240"/>
      <c r="I24" s="186"/>
      <c r="J24" s="240"/>
    </row>
    <row r="25" spans="3:10" x14ac:dyDescent="0.35">
      <c r="C25" s="181" t="s">
        <v>632</v>
      </c>
      <c r="D25" s="186"/>
      <c r="E25" s="186"/>
      <c r="F25" s="186"/>
      <c r="G25" s="240"/>
      <c r="H25" s="240"/>
      <c r="I25" s="186"/>
      <c r="J25" s="240"/>
    </row>
    <row r="26" spans="3:10" x14ac:dyDescent="0.35">
      <c r="C26" s="181" t="s">
        <v>629</v>
      </c>
      <c r="D26" s="186"/>
      <c r="E26" s="186"/>
      <c r="F26" s="186"/>
      <c r="G26" s="240"/>
      <c r="H26" s="240"/>
      <c r="I26" s="186"/>
      <c r="J26" s="240"/>
    </row>
    <row r="27" spans="3:10" x14ac:dyDescent="0.35">
      <c r="C27" s="181" t="s">
        <v>631</v>
      </c>
      <c r="D27" s="186"/>
      <c r="E27" s="186"/>
      <c r="F27" s="186"/>
      <c r="G27" s="240"/>
      <c r="H27" s="240"/>
      <c r="I27" s="186"/>
      <c r="J27" s="240"/>
    </row>
    <row r="28" spans="3:10" ht="15" thickBot="1" x14ac:dyDescent="0.4">
      <c r="C28" s="178" t="s">
        <v>146</v>
      </c>
      <c r="D28" s="187"/>
      <c r="E28" s="187"/>
      <c r="F28" s="187"/>
      <c r="G28" s="187"/>
      <c r="H28" s="187"/>
      <c r="I28" s="187"/>
      <c r="J28" s="187"/>
    </row>
  </sheetData>
  <sheetProtection algorithmName="SHA-512" hashValue="AwYBM0zZgXq3JcS2jAnqyKq/YwmRCfUCBOoZC5FbxQ50rNuHlCQ6AGSXquVfBfusUQMd59iXHujrKzqntgSJ5Q==" saltValue="MJLvb0gFgsI2/yECWK+PSw=="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75" t="s">
        <v>0</v>
      </c>
      <c r="C2" s="100"/>
    </row>
    <row r="3" spans="2:9" x14ac:dyDescent="0.35">
      <c r="B3" s="1"/>
      <c r="C3" s="1"/>
    </row>
    <row r="4" spans="2:9" ht="15.5" x14ac:dyDescent="0.35">
      <c r="B4" s="19" t="s">
        <v>638</v>
      </c>
      <c r="C4" s="2"/>
    </row>
    <row r="5" spans="2:9" ht="2.15" customHeight="1" x14ac:dyDescent="0.35">
      <c r="B5" s="1"/>
      <c r="C5" s="1"/>
    </row>
    <row r="6" spans="2:9" ht="2.15" customHeight="1" x14ac:dyDescent="0.35">
      <c r="B6" s="448"/>
      <c r="C6" s="448"/>
    </row>
    <row r="7" spans="2:9" ht="2.15" customHeight="1" x14ac:dyDescent="0.35">
      <c r="B7" s="3"/>
      <c r="C7" s="4"/>
    </row>
    <row r="8" spans="2:9" ht="15" thickBot="1" x14ac:dyDescent="0.4">
      <c r="B8" s="32"/>
      <c r="C8" s="459" t="str">
        <f>+Contents!B3</f>
        <v>31.12.2023</v>
      </c>
      <c r="D8" s="459"/>
      <c r="E8" s="459"/>
      <c r="F8" s="459"/>
      <c r="G8" s="459"/>
      <c r="H8" s="459"/>
      <c r="I8" s="459"/>
    </row>
    <row r="9" spans="2:9" ht="15" thickBot="1" x14ac:dyDescent="0.4">
      <c r="C9" s="495" t="s">
        <v>151</v>
      </c>
      <c r="D9" s="492" t="s">
        <v>593</v>
      </c>
      <c r="E9" s="492"/>
      <c r="F9" s="492"/>
      <c r="G9" s="492"/>
      <c r="H9" s="488" t="s">
        <v>635</v>
      </c>
      <c r="I9" s="488" t="s">
        <v>637</v>
      </c>
    </row>
    <row r="10" spans="2:9" ht="21" customHeight="1" thickBot="1" x14ac:dyDescent="0.4">
      <c r="C10" s="496"/>
      <c r="D10" s="209"/>
      <c r="E10" s="516" t="s">
        <v>633</v>
      </c>
      <c r="F10" s="516"/>
      <c r="G10" s="489" t="s">
        <v>634</v>
      </c>
      <c r="H10" s="489"/>
      <c r="I10" s="489"/>
    </row>
    <row r="11" spans="2:9" ht="43.5" customHeight="1" thickBot="1" x14ac:dyDescent="0.4">
      <c r="C11" s="497"/>
      <c r="D11" s="184"/>
      <c r="E11" s="184"/>
      <c r="F11" s="188" t="s">
        <v>600</v>
      </c>
      <c r="G11" s="490"/>
      <c r="H11" s="490"/>
      <c r="I11" s="490"/>
    </row>
    <row r="12" spans="2:9" x14ac:dyDescent="0.35">
      <c r="C12" s="179" t="s">
        <v>640</v>
      </c>
      <c r="D12" s="185">
        <v>0</v>
      </c>
      <c r="E12" s="185">
        <v>0</v>
      </c>
      <c r="F12" s="185">
        <v>0</v>
      </c>
      <c r="G12" s="185">
        <v>0</v>
      </c>
      <c r="H12" s="185">
        <v>0</v>
      </c>
      <c r="I12" s="185">
        <v>0</v>
      </c>
    </row>
    <row r="13" spans="2:9" x14ac:dyDescent="0.35">
      <c r="C13" s="181" t="s">
        <v>641</v>
      </c>
      <c r="D13" s="186">
        <v>0</v>
      </c>
      <c r="E13" s="186">
        <v>0</v>
      </c>
      <c r="F13" s="186">
        <v>0</v>
      </c>
      <c r="G13" s="186">
        <v>0</v>
      </c>
      <c r="H13" s="186">
        <v>0</v>
      </c>
      <c r="I13" s="186">
        <v>0</v>
      </c>
    </row>
    <row r="14" spans="2:9" x14ac:dyDescent="0.35">
      <c r="C14" s="181" t="s">
        <v>642</v>
      </c>
      <c r="D14" s="186">
        <v>0</v>
      </c>
      <c r="E14" s="186">
        <v>0</v>
      </c>
      <c r="F14" s="186">
        <v>0</v>
      </c>
      <c r="G14" s="186">
        <v>0</v>
      </c>
      <c r="H14" s="186">
        <v>0</v>
      </c>
      <c r="I14" s="186">
        <v>0</v>
      </c>
    </row>
    <row r="15" spans="2:9" x14ac:dyDescent="0.35">
      <c r="C15" s="181" t="s">
        <v>643</v>
      </c>
      <c r="D15" s="186">
        <v>0</v>
      </c>
      <c r="E15" s="186">
        <v>0</v>
      </c>
      <c r="F15" s="186">
        <v>0</v>
      </c>
      <c r="G15" s="186">
        <v>0</v>
      </c>
      <c r="H15" s="186">
        <v>0</v>
      </c>
      <c r="I15" s="186">
        <v>0</v>
      </c>
    </row>
    <row r="16" spans="2:9" x14ac:dyDescent="0.35">
      <c r="C16" s="181" t="s">
        <v>644</v>
      </c>
      <c r="D16" s="186">
        <v>0</v>
      </c>
      <c r="E16" s="186">
        <v>0</v>
      </c>
      <c r="F16" s="186">
        <v>0</v>
      </c>
      <c r="G16" s="186">
        <v>0</v>
      </c>
      <c r="H16" s="186">
        <v>0</v>
      </c>
      <c r="I16" s="186">
        <v>0</v>
      </c>
    </row>
    <row r="17" spans="3:9" x14ac:dyDescent="0.35">
      <c r="C17" s="181" t="s">
        <v>645</v>
      </c>
      <c r="D17" s="186">
        <v>0</v>
      </c>
      <c r="E17" s="186">
        <v>0</v>
      </c>
      <c r="F17" s="186">
        <v>0</v>
      </c>
      <c r="G17" s="186">
        <v>0</v>
      </c>
      <c r="H17" s="186">
        <v>0</v>
      </c>
      <c r="I17" s="186">
        <v>0</v>
      </c>
    </row>
    <row r="18" spans="3:9" x14ac:dyDescent="0.35">
      <c r="C18" s="181" t="s">
        <v>646</v>
      </c>
      <c r="D18" s="186">
        <v>0</v>
      </c>
      <c r="E18" s="186">
        <v>0</v>
      </c>
      <c r="F18" s="186">
        <v>0</v>
      </c>
      <c r="G18" s="186">
        <v>0</v>
      </c>
      <c r="H18" s="186">
        <v>0</v>
      </c>
      <c r="I18" s="186">
        <v>0</v>
      </c>
    </row>
    <row r="19" spans="3:9" x14ac:dyDescent="0.35">
      <c r="C19" s="181" t="s">
        <v>647</v>
      </c>
      <c r="D19" s="186">
        <v>0</v>
      </c>
      <c r="E19" s="186">
        <v>0</v>
      </c>
      <c r="F19" s="186">
        <v>0</v>
      </c>
      <c r="G19" s="186">
        <v>0</v>
      </c>
      <c r="H19" s="186">
        <v>0</v>
      </c>
      <c r="I19" s="186">
        <v>0</v>
      </c>
    </row>
    <row r="20" spans="3:9" x14ac:dyDescent="0.35">
      <c r="C20" s="181" t="s">
        <v>648</v>
      </c>
      <c r="D20" s="186">
        <v>0</v>
      </c>
      <c r="E20" s="186">
        <v>0</v>
      </c>
      <c r="F20" s="186">
        <v>0</v>
      </c>
      <c r="G20" s="186">
        <v>0</v>
      </c>
      <c r="H20" s="186">
        <v>0</v>
      </c>
      <c r="I20" s="186">
        <v>0</v>
      </c>
    </row>
    <row r="21" spans="3:9" x14ac:dyDescent="0.35">
      <c r="C21" s="181" t="s">
        <v>649</v>
      </c>
      <c r="D21" s="186">
        <v>0</v>
      </c>
      <c r="E21" s="186">
        <v>0</v>
      </c>
      <c r="F21" s="186">
        <v>0</v>
      </c>
      <c r="G21" s="186">
        <v>0</v>
      </c>
      <c r="H21" s="186">
        <v>0</v>
      </c>
      <c r="I21" s="186">
        <v>0</v>
      </c>
    </row>
    <row r="22" spans="3:9" x14ac:dyDescent="0.35">
      <c r="C22" s="181" t="s">
        <v>650</v>
      </c>
      <c r="D22" s="186">
        <v>0</v>
      </c>
      <c r="E22" s="186">
        <v>0</v>
      </c>
      <c r="F22" s="186">
        <v>0</v>
      </c>
      <c r="G22" s="186">
        <v>0</v>
      </c>
      <c r="H22" s="186">
        <v>0</v>
      </c>
      <c r="I22" s="186">
        <v>0</v>
      </c>
    </row>
    <row r="23" spans="3:9" x14ac:dyDescent="0.35">
      <c r="C23" s="181" t="s">
        <v>252</v>
      </c>
      <c r="D23" s="186">
        <v>0</v>
      </c>
      <c r="E23" s="186">
        <v>0</v>
      </c>
      <c r="F23" s="186">
        <v>0</v>
      </c>
      <c r="G23" s="186">
        <v>0</v>
      </c>
      <c r="H23" s="186">
        <v>0</v>
      </c>
      <c r="I23" s="186">
        <v>0</v>
      </c>
    </row>
    <row r="24" spans="3:9" x14ac:dyDescent="0.35">
      <c r="C24" s="181" t="s">
        <v>651</v>
      </c>
      <c r="D24" s="186">
        <v>0</v>
      </c>
      <c r="E24" s="186">
        <v>0</v>
      </c>
      <c r="F24" s="186">
        <v>0</v>
      </c>
      <c r="G24" s="186">
        <v>0</v>
      </c>
      <c r="H24" s="186">
        <v>0</v>
      </c>
      <c r="I24" s="186">
        <v>0</v>
      </c>
    </row>
    <row r="25" spans="3:9" x14ac:dyDescent="0.35">
      <c r="C25" s="181" t="s">
        <v>652</v>
      </c>
      <c r="D25" s="186">
        <v>0</v>
      </c>
      <c r="E25" s="186">
        <v>0</v>
      </c>
      <c r="F25" s="186">
        <v>0</v>
      </c>
      <c r="G25" s="186">
        <v>0</v>
      </c>
      <c r="H25" s="186">
        <v>0</v>
      </c>
      <c r="I25" s="186">
        <v>0</v>
      </c>
    </row>
    <row r="26" spans="3:9" x14ac:dyDescent="0.35">
      <c r="C26" s="181" t="s">
        <v>653</v>
      </c>
      <c r="D26" s="186">
        <v>0</v>
      </c>
      <c r="E26" s="186">
        <v>0</v>
      </c>
      <c r="F26" s="186">
        <v>0</v>
      </c>
      <c r="G26" s="186">
        <v>0</v>
      </c>
      <c r="H26" s="186">
        <v>0</v>
      </c>
      <c r="I26" s="186">
        <v>0</v>
      </c>
    </row>
    <row r="27" spans="3:9" x14ac:dyDescent="0.35">
      <c r="C27" s="181" t="s">
        <v>654</v>
      </c>
      <c r="D27" s="186">
        <v>0</v>
      </c>
      <c r="E27" s="186">
        <v>0</v>
      </c>
      <c r="F27" s="186">
        <v>0</v>
      </c>
      <c r="G27" s="186">
        <v>0</v>
      </c>
      <c r="H27" s="186">
        <v>0</v>
      </c>
      <c r="I27" s="186">
        <v>0</v>
      </c>
    </row>
    <row r="28" spans="3:9" x14ac:dyDescent="0.35">
      <c r="C28" s="181" t="s">
        <v>655</v>
      </c>
      <c r="D28" s="186">
        <v>0</v>
      </c>
      <c r="E28" s="186">
        <v>0</v>
      </c>
      <c r="F28" s="186">
        <v>0</v>
      </c>
      <c r="G28" s="186">
        <v>0</v>
      </c>
      <c r="H28" s="186">
        <v>0</v>
      </c>
      <c r="I28" s="186">
        <v>0</v>
      </c>
    </row>
    <row r="29" spans="3:9" x14ac:dyDescent="0.35">
      <c r="C29" s="181" t="s">
        <v>656</v>
      </c>
      <c r="D29" s="186">
        <v>0</v>
      </c>
      <c r="E29" s="186">
        <v>0</v>
      </c>
      <c r="F29" s="186">
        <v>0</v>
      </c>
      <c r="G29" s="186">
        <v>0</v>
      </c>
      <c r="H29" s="186">
        <v>0</v>
      </c>
      <c r="I29" s="186">
        <v>0</v>
      </c>
    </row>
    <row r="30" spans="3:9" x14ac:dyDescent="0.35">
      <c r="C30" s="181" t="s">
        <v>657</v>
      </c>
      <c r="D30" s="186">
        <v>0</v>
      </c>
      <c r="E30" s="186">
        <v>0</v>
      </c>
      <c r="F30" s="186">
        <v>0</v>
      </c>
      <c r="G30" s="186">
        <v>0</v>
      </c>
      <c r="H30" s="186">
        <v>0</v>
      </c>
      <c r="I30" s="186">
        <v>0</v>
      </c>
    </row>
    <row r="31" spans="3:9" ht="15" thickBot="1" x14ac:dyDescent="0.4">
      <c r="C31" s="178" t="s">
        <v>146</v>
      </c>
      <c r="D31" s="187">
        <v>0</v>
      </c>
      <c r="E31" s="187">
        <v>0</v>
      </c>
      <c r="F31" s="187">
        <v>0</v>
      </c>
      <c r="G31" s="187">
        <v>0</v>
      </c>
      <c r="H31" s="187">
        <v>0</v>
      </c>
      <c r="I31" s="187">
        <v>0</v>
      </c>
    </row>
    <row r="32" spans="3:9" x14ac:dyDescent="0.35">
      <c r="C32" s="217"/>
    </row>
  </sheetData>
  <sheetProtection algorithmName="SHA-512" hashValue="LHgnlDc/E+6xug+szoKWX5M41Qc3D9Sp5RHj+aysDUZIO450rjYCsNTUsx4YW0roJaXpKMyIjl7LBhnwMfj04w==" saltValue="WGmwZ/UrmE93tYaTGd3BT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79998168889431442"/>
  </sheetPr>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75" t="s">
        <v>0</v>
      </c>
      <c r="C2" s="100"/>
    </row>
    <row r="3" spans="2:15" x14ac:dyDescent="0.35">
      <c r="B3" s="1"/>
      <c r="C3" s="1"/>
    </row>
    <row r="4" spans="2:15" ht="15.5" x14ac:dyDescent="0.35">
      <c r="B4" s="19" t="s">
        <v>658</v>
      </c>
      <c r="C4" s="2"/>
    </row>
    <row r="5" spans="2:15" ht="2.15" customHeight="1" x14ac:dyDescent="0.35">
      <c r="B5" s="1"/>
      <c r="C5" s="1"/>
    </row>
    <row r="6" spans="2:15" ht="2.15" customHeight="1" x14ac:dyDescent="0.35">
      <c r="B6" s="448"/>
      <c r="C6" s="448"/>
    </row>
    <row r="7" spans="2:15" ht="2.15" customHeight="1" x14ac:dyDescent="0.35">
      <c r="B7" s="3"/>
      <c r="C7" s="4"/>
    </row>
    <row r="8" spans="2:15" ht="15" thickBot="1" x14ac:dyDescent="0.4">
      <c r="B8" s="32"/>
      <c r="C8" s="459" t="str">
        <f>+Contents!B3</f>
        <v>31.12.2023</v>
      </c>
      <c r="D8" s="459"/>
      <c r="E8" s="459"/>
      <c r="F8" s="459"/>
      <c r="G8" s="459"/>
      <c r="H8" s="459"/>
      <c r="I8" s="459"/>
      <c r="J8" s="459"/>
      <c r="K8" s="459"/>
      <c r="L8" s="459"/>
      <c r="M8" s="459"/>
      <c r="N8" s="459"/>
      <c r="O8" s="459"/>
    </row>
    <row r="9" spans="2:15" ht="15.75" customHeight="1" thickBot="1" x14ac:dyDescent="0.4">
      <c r="C9" s="495" t="s">
        <v>151</v>
      </c>
      <c r="D9" s="492" t="s">
        <v>565</v>
      </c>
      <c r="E9" s="492"/>
      <c r="F9" s="492"/>
      <c r="G9" s="492"/>
      <c r="H9" s="492"/>
      <c r="I9" s="492"/>
      <c r="J9" s="492"/>
      <c r="K9" s="492"/>
      <c r="L9" s="492"/>
      <c r="M9" s="492"/>
      <c r="N9" s="492"/>
      <c r="O9" s="492"/>
    </row>
    <row r="10" spans="2:15" ht="15.75" customHeight="1" thickBot="1" x14ac:dyDescent="0.4">
      <c r="C10" s="496"/>
      <c r="D10" s="209"/>
      <c r="E10" s="516" t="s">
        <v>671</v>
      </c>
      <c r="F10" s="517"/>
      <c r="G10" s="516" t="s">
        <v>673</v>
      </c>
      <c r="H10" s="516"/>
      <c r="I10" s="516"/>
      <c r="J10" s="516"/>
      <c r="K10" s="516"/>
      <c r="L10" s="516"/>
      <c r="M10" s="516"/>
      <c r="N10" s="516"/>
      <c r="O10" s="516"/>
    </row>
    <row r="11" spans="2:15" ht="15" thickBot="1" x14ac:dyDescent="0.4">
      <c r="C11" s="496"/>
      <c r="D11" s="209"/>
      <c r="E11" s="205"/>
      <c r="F11" s="510" t="s">
        <v>672</v>
      </c>
      <c r="G11" s="218"/>
      <c r="H11" s="489" t="s">
        <v>615</v>
      </c>
      <c r="I11" s="492" t="s">
        <v>674</v>
      </c>
      <c r="J11" s="492"/>
      <c r="K11" s="492"/>
      <c r="L11" s="492"/>
      <c r="M11" s="492"/>
      <c r="N11" s="492"/>
      <c r="O11" s="492"/>
    </row>
    <row r="12" spans="2:15" ht="42.5" thickBot="1" x14ac:dyDescent="0.4">
      <c r="C12" s="497"/>
      <c r="D12" s="184"/>
      <c r="E12" s="184"/>
      <c r="F12" s="511"/>
      <c r="G12" s="188"/>
      <c r="H12" s="490"/>
      <c r="I12" s="188"/>
      <c r="J12" s="188" t="s">
        <v>675</v>
      </c>
      <c r="K12" s="188" t="s">
        <v>676</v>
      </c>
      <c r="L12" s="188" t="s">
        <v>677</v>
      </c>
      <c r="M12" s="188" t="s">
        <v>678</v>
      </c>
      <c r="N12" s="188" t="s">
        <v>679</v>
      </c>
      <c r="O12" s="188" t="s">
        <v>680</v>
      </c>
    </row>
    <row r="13" spans="2:15" x14ac:dyDescent="0.35">
      <c r="C13" s="179" t="s">
        <v>593</v>
      </c>
      <c r="D13" s="190"/>
      <c r="E13" s="194"/>
      <c r="F13" s="190"/>
      <c r="G13" s="185"/>
      <c r="H13" s="185"/>
      <c r="I13" s="185"/>
      <c r="J13" s="185"/>
      <c r="K13" s="185"/>
      <c r="L13" s="185"/>
      <c r="M13" s="185"/>
      <c r="N13" s="185"/>
      <c r="O13" s="185"/>
    </row>
    <row r="14" spans="2:15" x14ac:dyDescent="0.35">
      <c r="C14" s="177" t="s">
        <v>660</v>
      </c>
      <c r="D14" s="191"/>
      <c r="E14" s="195"/>
      <c r="F14" s="191"/>
      <c r="G14" s="186"/>
      <c r="H14" s="186"/>
      <c r="I14" s="186"/>
      <c r="J14" s="186"/>
      <c r="K14" s="186"/>
      <c r="L14" s="186"/>
      <c r="M14" s="186"/>
      <c r="N14" s="186"/>
      <c r="O14" s="186"/>
    </row>
    <row r="15" spans="2:15" x14ac:dyDescent="0.35">
      <c r="C15" s="180" t="s">
        <v>661</v>
      </c>
      <c r="D15" s="191"/>
      <c r="E15" s="195"/>
      <c r="F15" s="191"/>
      <c r="G15" s="186"/>
      <c r="H15" s="186"/>
      <c r="I15" s="186"/>
      <c r="J15" s="186"/>
      <c r="K15" s="186"/>
      <c r="L15" s="186"/>
      <c r="M15" s="186"/>
      <c r="N15" s="186"/>
      <c r="O15" s="186"/>
    </row>
    <row r="16" spans="2:15" ht="20" x14ac:dyDescent="0.35">
      <c r="C16" s="219" t="s">
        <v>662</v>
      </c>
      <c r="D16" s="191"/>
      <c r="E16" s="195"/>
      <c r="F16" s="239"/>
      <c r="G16" s="186"/>
      <c r="H16" s="186"/>
      <c r="I16" s="186"/>
      <c r="J16" s="240"/>
      <c r="K16" s="240"/>
      <c r="L16" s="240"/>
      <c r="M16" s="240"/>
      <c r="N16" s="240"/>
      <c r="O16" s="240"/>
    </row>
    <row r="17" spans="3:15" ht="20" x14ac:dyDescent="0.35">
      <c r="C17" s="219" t="s">
        <v>663</v>
      </c>
      <c r="D17" s="191"/>
      <c r="E17" s="195"/>
      <c r="F17" s="239"/>
      <c r="G17" s="186"/>
      <c r="H17" s="186"/>
      <c r="I17" s="186"/>
      <c r="J17" s="240"/>
      <c r="K17" s="240"/>
      <c r="L17" s="240"/>
      <c r="M17" s="240"/>
      <c r="N17" s="240"/>
      <c r="O17" s="240"/>
    </row>
    <row r="18" spans="3:15" x14ac:dyDescent="0.35">
      <c r="C18" s="219" t="s">
        <v>664</v>
      </c>
      <c r="D18" s="191"/>
      <c r="E18" s="195"/>
      <c r="F18" s="239"/>
      <c r="G18" s="186"/>
      <c r="H18" s="186"/>
      <c r="I18" s="186"/>
      <c r="J18" s="240"/>
      <c r="K18" s="240"/>
      <c r="L18" s="240"/>
      <c r="M18" s="240"/>
      <c r="N18" s="240"/>
      <c r="O18" s="240"/>
    </row>
    <row r="19" spans="3:15" x14ac:dyDescent="0.35">
      <c r="C19" s="181" t="s">
        <v>665</v>
      </c>
      <c r="D19" s="191"/>
      <c r="E19" s="195"/>
      <c r="F19" s="191"/>
      <c r="G19" s="186"/>
      <c r="H19" s="186"/>
      <c r="I19" s="186"/>
      <c r="J19" s="186"/>
      <c r="K19" s="186"/>
      <c r="L19" s="186"/>
      <c r="M19" s="186"/>
      <c r="N19" s="186"/>
      <c r="O19" s="186"/>
    </row>
    <row r="20" spans="3:15" x14ac:dyDescent="0.35">
      <c r="C20" s="181" t="s">
        <v>666</v>
      </c>
      <c r="D20" s="239"/>
      <c r="E20" s="252"/>
      <c r="F20" s="239"/>
      <c r="G20" s="240"/>
      <c r="H20" s="240"/>
      <c r="I20" s="240"/>
      <c r="J20" s="240"/>
      <c r="K20" s="240"/>
      <c r="L20" s="240"/>
      <c r="M20" s="240"/>
      <c r="N20" s="240"/>
      <c r="O20" s="240"/>
    </row>
    <row r="21" spans="3:15" x14ac:dyDescent="0.35">
      <c r="C21" s="177" t="s">
        <v>667</v>
      </c>
      <c r="D21" s="191"/>
      <c r="E21" s="195"/>
      <c r="F21" s="191"/>
      <c r="G21" s="186"/>
      <c r="H21" s="186"/>
      <c r="I21" s="186"/>
      <c r="J21" s="186"/>
      <c r="K21" s="186"/>
      <c r="L21" s="186"/>
      <c r="M21" s="186"/>
      <c r="N21" s="186"/>
      <c r="O21" s="186"/>
    </row>
    <row r="22" spans="3:15" x14ac:dyDescent="0.35">
      <c r="C22" s="180" t="s">
        <v>668</v>
      </c>
      <c r="D22" s="191"/>
      <c r="E22" s="195"/>
      <c r="F22" s="191"/>
      <c r="G22" s="186"/>
      <c r="H22" s="186"/>
      <c r="I22" s="186"/>
      <c r="J22" s="186"/>
      <c r="K22" s="186"/>
      <c r="L22" s="186"/>
      <c r="M22" s="186"/>
      <c r="N22" s="186"/>
      <c r="O22" s="186"/>
    </row>
    <row r="23" spans="3:15" x14ac:dyDescent="0.35">
      <c r="C23" s="177" t="s">
        <v>669</v>
      </c>
      <c r="D23" s="191"/>
      <c r="E23" s="195"/>
      <c r="F23" s="191"/>
      <c r="G23" s="186"/>
      <c r="H23" s="186"/>
      <c r="I23" s="186"/>
      <c r="J23" s="240"/>
      <c r="K23" s="240"/>
      <c r="L23" s="240"/>
      <c r="M23" s="240"/>
      <c r="N23" s="240"/>
      <c r="O23" s="240"/>
    </row>
    <row r="24" spans="3:15" x14ac:dyDescent="0.35">
      <c r="C24" s="180" t="s">
        <v>668</v>
      </c>
      <c r="D24" s="191"/>
      <c r="E24" s="195"/>
      <c r="F24" s="191"/>
      <c r="G24" s="186"/>
      <c r="H24" s="186"/>
      <c r="I24" s="186"/>
      <c r="J24" s="240"/>
      <c r="K24" s="240"/>
      <c r="L24" s="240"/>
      <c r="M24" s="240"/>
      <c r="N24" s="240"/>
      <c r="O24" s="240"/>
    </row>
    <row r="25" spans="3:15" x14ac:dyDescent="0.35">
      <c r="C25" s="181" t="s">
        <v>670</v>
      </c>
      <c r="D25" s="191"/>
      <c r="E25" s="195"/>
      <c r="F25" s="191"/>
      <c r="G25" s="186"/>
      <c r="H25" s="186"/>
      <c r="I25" s="186"/>
      <c r="J25" s="186"/>
      <c r="K25" s="186"/>
      <c r="L25" s="186"/>
      <c r="M25" s="186"/>
      <c r="N25" s="186"/>
      <c r="O25" s="186"/>
    </row>
    <row r="26" spans="3:15" ht="15" thickBot="1" x14ac:dyDescent="0.4">
      <c r="C26" s="220" t="s">
        <v>560</v>
      </c>
      <c r="D26" s="241"/>
      <c r="E26" s="242"/>
      <c r="F26" s="241"/>
      <c r="G26" s="243"/>
      <c r="H26" s="243"/>
      <c r="I26" s="243"/>
      <c r="J26" s="243"/>
      <c r="K26" s="243"/>
      <c r="L26" s="243"/>
      <c r="M26" s="243"/>
      <c r="N26" s="243"/>
      <c r="O26" s="243"/>
    </row>
    <row r="27" spans="3:15" x14ac:dyDescent="0.35">
      <c r="C27" s="217"/>
    </row>
  </sheetData>
  <sheetProtection algorithmName="SHA-512" hashValue="d4bNdTnrTW+FORET79EDn1lC+S35QK42yRILGK/icgdu5g3SoSl7Rs6uWpnJXELpoFKlgVc9v1fK/tso6JGtFw==" saltValue="iG2ZdgBcTkuKP4qDN8u6C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75" t="s">
        <v>0</v>
      </c>
      <c r="C2" s="100"/>
    </row>
    <row r="3" spans="2:5" x14ac:dyDescent="0.35">
      <c r="B3" s="1"/>
      <c r="C3" s="1"/>
    </row>
    <row r="4" spans="2:5" ht="15.5" x14ac:dyDescent="0.35">
      <c r="B4" s="19" t="s">
        <v>688</v>
      </c>
      <c r="C4" s="2"/>
    </row>
    <row r="5" spans="2:5" ht="2.15" customHeight="1" x14ac:dyDescent="0.35">
      <c r="B5" s="1"/>
      <c r="C5" s="1"/>
    </row>
    <row r="6" spans="2:5" ht="2.15" customHeight="1" x14ac:dyDescent="0.35">
      <c r="B6" s="448"/>
      <c r="C6" s="448"/>
    </row>
    <row r="7" spans="2:5" ht="2.15" customHeight="1" x14ac:dyDescent="0.35">
      <c r="B7" s="3"/>
      <c r="C7" s="4"/>
    </row>
    <row r="8" spans="2:5" ht="15" thickBot="1" x14ac:dyDescent="0.4">
      <c r="B8" s="32"/>
      <c r="C8" s="459" t="str">
        <f>+Contents!B3</f>
        <v>31.12.2023</v>
      </c>
      <c r="D8" s="459"/>
      <c r="E8" s="459"/>
    </row>
    <row r="9" spans="2:5" ht="24.75" customHeight="1" thickBot="1" x14ac:dyDescent="0.4">
      <c r="C9" s="518" t="s">
        <v>151</v>
      </c>
      <c r="D9" s="520" t="s">
        <v>690</v>
      </c>
      <c r="E9" s="520"/>
    </row>
    <row r="10" spans="2:5" ht="34.5" customHeight="1" thickBot="1" x14ac:dyDescent="0.4">
      <c r="C10" s="519"/>
      <c r="D10" s="358" t="s">
        <v>691</v>
      </c>
      <c r="E10" s="357" t="s">
        <v>692</v>
      </c>
    </row>
    <row r="11" spans="2:5" ht="15.75" customHeight="1" x14ac:dyDescent="0.35">
      <c r="C11" s="44" t="s">
        <v>681</v>
      </c>
      <c r="D11" s="235">
        <v>0</v>
      </c>
      <c r="E11" s="235">
        <v>0</v>
      </c>
    </row>
    <row r="12" spans="2:5" x14ac:dyDescent="0.35">
      <c r="C12" s="43" t="s">
        <v>682</v>
      </c>
      <c r="D12" s="236">
        <v>0</v>
      </c>
      <c r="E12" s="236">
        <v>0</v>
      </c>
    </row>
    <row r="13" spans="2:5" x14ac:dyDescent="0.35">
      <c r="C13" s="222" t="s">
        <v>683</v>
      </c>
      <c r="D13" s="237">
        <v>0</v>
      </c>
      <c r="E13" s="237">
        <v>0</v>
      </c>
    </row>
    <row r="14" spans="2:5" x14ac:dyDescent="0.35">
      <c r="C14" s="222" t="s">
        <v>684</v>
      </c>
      <c r="D14" s="237">
        <v>0</v>
      </c>
      <c r="E14" s="237">
        <v>0</v>
      </c>
    </row>
    <row r="15" spans="2:5" x14ac:dyDescent="0.35">
      <c r="C15" s="222" t="s">
        <v>685</v>
      </c>
      <c r="D15" s="237">
        <v>0</v>
      </c>
      <c r="E15" s="237">
        <v>0</v>
      </c>
    </row>
    <row r="16" spans="2:5" x14ac:dyDescent="0.35">
      <c r="C16" s="222" t="s">
        <v>686</v>
      </c>
      <c r="D16" s="236">
        <v>0</v>
      </c>
      <c r="E16" s="237">
        <v>0</v>
      </c>
    </row>
    <row r="17" spans="3:5" x14ac:dyDescent="0.35">
      <c r="C17" s="222" t="s">
        <v>687</v>
      </c>
      <c r="D17" s="236">
        <v>0</v>
      </c>
      <c r="E17" s="236">
        <v>0</v>
      </c>
    </row>
    <row r="18" spans="3:5" ht="15" thickBot="1" x14ac:dyDescent="0.4">
      <c r="C18" s="223" t="s">
        <v>146</v>
      </c>
      <c r="D18" s="238">
        <v>0</v>
      </c>
      <c r="E18" s="238">
        <v>0</v>
      </c>
    </row>
    <row r="19" spans="3:5" x14ac:dyDescent="0.35">
      <c r="C19" s="217"/>
    </row>
  </sheetData>
  <sheetProtection algorithmName="SHA-512" hashValue="qsQtjufrxfhROBdNoJ1BavObT+2CLRbKCwGfK//ptSp1WVfAlwznjSPT/LZLmJUxyvm1dYKAX/gxQmk5EEBCjw==" saltValue="me4S9geCIZ0OSwtqe3s4ow=="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75" t="s">
        <v>0</v>
      </c>
      <c r="C2" s="100"/>
    </row>
    <row r="3" spans="2:8" x14ac:dyDescent="0.35">
      <c r="B3" s="1"/>
      <c r="C3" s="1"/>
    </row>
    <row r="4" spans="2:8" ht="15.5" x14ac:dyDescent="0.35">
      <c r="B4" s="19" t="s">
        <v>693</v>
      </c>
      <c r="C4" s="2"/>
    </row>
    <row r="5" spans="2:8" x14ac:dyDescent="0.35">
      <c r="B5" s="1"/>
      <c r="C5" s="1"/>
    </row>
    <row r="6" spans="2:8" x14ac:dyDescent="0.35">
      <c r="B6" s="478"/>
      <c r="C6" s="478"/>
      <c r="D6" s="478"/>
      <c r="E6" s="478"/>
      <c r="F6" s="478"/>
      <c r="G6" s="478"/>
      <c r="H6" s="478"/>
    </row>
    <row r="7" spans="2:8" x14ac:dyDescent="0.35">
      <c r="B7" s="3"/>
      <c r="C7" s="4"/>
    </row>
    <row r="8" spans="2:8" ht="15" thickBot="1" x14ac:dyDescent="0.4">
      <c r="B8" s="32"/>
      <c r="C8" s="459" t="str">
        <f>+Contents!B3</f>
        <v>31.12.2023</v>
      </c>
      <c r="D8" s="459"/>
      <c r="E8" s="459"/>
      <c r="F8" s="459"/>
      <c r="G8" s="459"/>
      <c r="H8" s="459"/>
    </row>
    <row r="9" spans="2:8" ht="15" customHeight="1" thickBot="1" x14ac:dyDescent="0.4">
      <c r="B9" s="32"/>
      <c r="C9" s="452" t="s">
        <v>151</v>
      </c>
      <c r="D9" s="523" t="s">
        <v>695</v>
      </c>
      <c r="E9" s="521" t="s">
        <v>696</v>
      </c>
      <c r="F9" s="522"/>
      <c r="G9" s="522"/>
      <c r="H9" s="522"/>
    </row>
    <row r="10" spans="2:8" ht="21.75" customHeight="1" x14ac:dyDescent="0.35">
      <c r="C10" s="528"/>
      <c r="D10" s="524"/>
      <c r="E10" s="80"/>
      <c r="F10" s="526" t="s">
        <v>697</v>
      </c>
      <c r="G10" s="526" t="s">
        <v>698</v>
      </c>
      <c r="H10" s="526"/>
    </row>
    <row r="11" spans="2:8" ht="34.5" customHeight="1" thickBot="1" x14ac:dyDescent="0.4">
      <c r="C11" s="453"/>
      <c r="D11" s="525"/>
      <c r="E11" s="68"/>
      <c r="F11" s="527"/>
      <c r="G11" s="228"/>
      <c r="H11" s="68" t="s">
        <v>699</v>
      </c>
    </row>
    <row r="12" spans="2:8" x14ac:dyDescent="0.35">
      <c r="C12" s="10" t="s">
        <v>565</v>
      </c>
      <c r="D12" s="233">
        <v>1893140.7575160142</v>
      </c>
      <c r="E12" s="52">
        <v>23994.133215213606</v>
      </c>
      <c r="F12" s="52">
        <v>13186.878317999999</v>
      </c>
      <c r="G12" s="52">
        <v>10807.254897213606</v>
      </c>
      <c r="H12" s="52"/>
    </row>
    <row r="13" spans="2:8" x14ac:dyDescent="0.35">
      <c r="C13" s="10" t="s">
        <v>573</v>
      </c>
      <c r="D13" s="233">
        <v>317208.5547646074</v>
      </c>
      <c r="E13" s="52">
        <v>0</v>
      </c>
      <c r="F13" s="52">
        <v>0</v>
      </c>
      <c r="G13" s="52">
        <v>0</v>
      </c>
      <c r="H13" s="52"/>
    </row>
    <row r="14" spans="2:8" x14ac:dyDescent="0.35">
      <c r="C14" s="24" t="s">
        <v>146</v>
      </c>
      <c r="D14" s="233">
        <v>2210349.3122806214</v>
      </c>
      <c r="E14" s="52">
        <v>23994.133215213606</v>
      </c>
      <c r="F14" s="52">
        <v>13186.878317999999</v>
      </c>
      <c r="G14" s="52">
        <v>10807.254897213606</v>
      </c>
      <c r="H14" s="52"/>
    </row>
    <row r="15" spans="2:8" ht="15" thickBot="1" x14ac:dyDescent="0.4">
      <c r="C15" s="227" t="s">
        <v>600</v>
      </c>
      <c r="D15" s="234">
        <v>15706.14811688</v>
      </c>
      <c r="E15" s="67">
        <v>431.8117289999999</v>
      </c>
      <c r="F15" s="67">
        <v>0</v>
      </c>
      <c r="G15" s="67">
        <v>431.8117289999999</v>
      </c>
      <c r="H15" s="67"/>
    </row>
    <row r="16" spans="2:8" x14ac:dyDescent="0.35">
      <c r="C16" s="31" t="s">
        <v>700</v>
      </c>
      <c r="D16" s="46"/>
      <c r="E16" s="46"/>
      <c r="F16" s="46"/>
      <c r="G16" s="46"/>
      <c r="H16" s="46"/>
    </row>
    <row r="17" spans="3:3" x14ac:dyDescent="0.35">
      <c r="C17" s="351"/>
    </row>
  </sheetData>
  <sheetProtection algorithmName="SHA-512" hashValue="38h0XGqNRc6XPZAV02E+lgPyApkvTzh5I2tIIUJ+TOX1fNiVARjyJaQtIyDZbXMTniFwo6MhAvPdu2JjhUu1qg==" saltValue="S9M5dcJK4xRsBrNOm69Hn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75" t="s">
        <v>0</v>
      </c>
      <c r="C2" s="100"/>
    </row>
    <row r="3" spans="2:9" x14ac:dyDescent="0.35">
      <c r="B3" s="1"/>
      <c r="C3" s="1"/>
    </row>
    <row r="4" spans="2:9" ht="15.5" x14ac:dyDescent="0.35">
      <c r="B4" s="19" t="s">
        <v>701</v>
      </c>
      <c r="C4" s="2"/>
    </row>
    <row r="5" spans="2:9" x14ac:dyDescent="0.35">
      <c r="B5" s="1"/>
      <c r="C5" s="1"/>
    </row>
    <row r="6" spans="2:9" x14ac:dyDescent="0.35">
      <c r="B6" s="448" t="s">
        <v>1015</v>
      </c>
      <c r="C6" s="448"/>
      <c r="D6" s="448"/>
      <c r="E6" s="448"/>
      <c r="F6" s="448"/>
      <c r="G6" s="448"/>
      <c r="H6" s="448"/>
    </row>
    <row r="7" spans="2:9" x14ac:dyDescent="0.35">
      <c r="B7" s="3"/>
      <c r="C7" s="4"/>
    </row>
    <row r="8" spans="2:9" ht="15" thickBot="1" x14ac:dyDescent="0.4">
      <c r="B8" s="32"/>
      <c r="C8" s="459" t="str">
        <f>+Contents!B3</f>
        <v>31.12.2023</v>
      </c>
      <c r="D8" s="459"/>
      <c r="E8" s="459"/>
      <c r="F8" s="459"/>
      <c r="G8" s="459"/>
      <c r="H8" s="459"/>
      <c r="I8" s="459"/>
    </row>
    <row r="9" spans="2:9" ht="49.5" customHeight="1" thickBot="1" x14ac:dyDescent="0.4">
      <c r="B9" s="32"/>
      <c r="C9" s="452" t="s">
        <v>740</v>
      </c>
      <c r="D9" s="454" t="s">
        <v>720</v>
      </c>
      <c r="E9" s="454"/>
      <c r="F9" s="454" t="s">
        <v>721</v>
      </c>
      <c r="G9" s="454"/>
      <c r="H9" s="454" t="s">
        <v>722</v>
      </c>
      <c r="I9" s="454"/>
    </row>
    <row r="10" spans="2:9" ht="45" customHeight="1" thickBot="1" x14ac:dyDescent="0.4">
      <c r="C10" s="453" t="s">
        <v>86</v>
      </c>
      <c r="D10" s="23" t="s">
        <v>716</v>
      </c>
      <c r="E10" s="23" t="s">
        <v>717</v>
      </c>
      <c r="F10" s="23" t="s">
        <v>716</v>
      </c>
      <c r="G10" s="23" t="s">
        <v>717</v>
      </c>
      <c r="H10" s="23" t="s">
        <v>718</v>
      </c>
      <c r="I10" s="23" t="s">
        <v>719</v>
      </c>
    </row>
    <row r="11" spans="2:9" x14ac:dyDescent="0.35">
      <c r="C11" s="10" t="s">
        <v>702</v>
      </c>
      <c r="D11" s="52">
        <v>319417.8294796074</v>
      </c>
      <c r="E11" s="52">
        <v>0</v>
      </c>
      <c r="F11" s="52">
        <v>330225.084376821</v>
      </c>
      <c r="G11" s="52">
        <v>0</v>
      </c>
      <c r="H11" s="52">
        <v>0</v>
      </c>
      <c r="I11" s="230">
        <v>0</v>
      </c>
    </row>
    <row r="12" spans="2:9" x14ac:dyDescent="0.35">
      <c r="C12" s="10" t="s">
        <v>703</v>
      </c>
      <c r="D12" s="52">
        <v>0.29648999999999998</v>
      </c>
      <c r="E12" s="52">
        <v>0</v>
      </c>
      <c r="F12" s="52">
        <v>0.29648999999999998</v>
      </c>
      <c r="G12" s="52">
        <v>0</v>
      </c>
      <c r="H12" s="52">
        <v>5.9297999999999997E-2</v>
      </c>
      <c r="I12" s="230">
        <v>0.2</v>
      </c>
    </row>
    <row r="13" spans="2:9" x14ac:dyDescent="0.35">
      <c r="C13" s="10" t="s">
        <v>704</v>
      </c>
      <c r="D13" s="52">
        <v>0</v>
      </c>
      <c r="E13" s="52">
        <v>0</v>
      </c>
      <c r="F13" s="52">
        <v>0</v>
      </c>
      <c r="G13" s="52">
        <v>0</v>
      </c>
      <c r="H13" s="52">
        <v>0</v>
      </c>
      <c r="I13" s="230">
        <v>0</v>
      </c>
    </row>
    <row r="14" spans="2:9" x14ac:dyDescent="0.35">
      <c r="C14" s="10" t="s">
        <v>705</v>
      </c>
      <c r="D14" s="52">
        <v>0</v>
      </c>
      <c r="E14" s="52">
        <v>0</v>
      </c>
      <c r="F14" s="52">
        <v>0</v>
      </c>
      <c r="G14" s="52">
        <v>0</v>
      </c>
      <c r="H14" s="52">
        <v>0</v>
      </c>
      <c r="I14" s="230">
        <v>0</v>
      </c>
    </row>
    <row r="15" spans="2:9" x14ac:dyDescent="0.35">
      <c r="C15" s="10" t="s">
        <v>706</v>
      </c>
      <c r="D15" s="52">
        <v>0</v>
      </c>
      <c r="E15" s="52">
        <v>0</v>
      </c>
      <c r="F15" s="52">
        <v>0</v>
      </c>
      <c r="G15" s="52">
        <v>0</v>
      </c>
      <c r="H15" s="52">
        <v>0</v>
      </c>
      <c r="I15" s="230">
        <v>0</v>
      </c>
    </row>
    <row r="16" spans="2:9" x14ac:dyDescent="0.35">
      <c r="C16" s="10" t="s">
        <v>707</v>
      </c>
      <c r="D16" s="52">
        <v>246415.24093143112</v>
      </c>
      <c r="E16" s="52">
        <v>1809.651192</v>
      </c>
      <c r="F16" s="52">
        <v>233228.36261343112</v>
      </c>
      <c r="G16" s="52">
        <v>2.2737367544323206E-13</v>
      </c>
      <c r="H16" s="52">
        <v>0</v>
      </c>
      <c r="I16" s="230">
        <v>0</v>
      </c>
    </row>
    <row r="17" spans="3:9" x14ac:dyDescent="0.35">
      <c r="C17" s="10" t="s">
        <v>708</v>
      </c>
      <c r="D17" s="52">
        <v>5292.3707524084994</v>
      </c>
      <c r="E17" s="52">
        <v>0</v>
      </c>
      <c r="F17" s="52">
        <v>5292.3707524084994</v>
      </c>
      <c r="G17" s="52">
        <v>0</v>
      </c>
      <c r="H17" s="52">
        <v>5211.3287904775543</v>
      </c>
      <c r="I17" s="230">
        <v>0.98468702104929751</v>
      </c>
    </row>
    <row r="18" spans="3:9" x14ac:dyDescent="0.35">
      <c r="C18" s="10" t="s">
        <v>472</v>
      </c>
      <c r="D18" s="52">
        <v>15224.508538504288</v>
      </c>
      <c r="E18" s="52">
        <v>8946.8506979994472</v>
      </c>
      <c r="F18" s="52">
        <v>4849.0653702906829</v>
      </c>
      <c r="G18" s="52">
        <v>4473.4253489997236</v>
      </c>
      <c r="H18" s="52">
        <v>6991.8680394678067</v>
      </c>
      <c r="I18" s="230">
        <v>0.75000000000000022</v>
      </c>
    </row>
    <row r="19" spans="3:9" x14ac:dyDescent="0.35">
      <c r="C19" s="10" t="s">
        <v>709</v>
      </c>
      <c r="D19" s="52">
        <v>1784949.5051641641</v>
      </c>
      <c r="E19" s="52">
        <v>51814.083466000535</v>
      </c>
      <c r="F19" s="52">
        <v>1784949.5051641641</v>
      </c>
      <c r="G19" s="52">
        <v>25307.637754700267</v>
      </c>
      <c r="H19" s="52">
        <v>675331.46995519928</v>
      </c>
      <c r="I19" s="230">
        <v>0.37305830975277504</v>
      </c>
    </row>
    <row r="20" spans="3:9" x14ac:dyDescent="0.35">
      <c r="C20" s="10" t="s">
        <v>474</v>
      </c>
      <c r="D20" s="52">
        <v>16318.071191880001</v>
      </c>
      <c r="E20" s="52">
        <v>85.75767500000002</v>
      </c>
      <c r="F20" s="52">
        <v>15886.259462880003</v>
      </c>
      <c r="G20" s="52">
        <v>42.87883750000001</v>
      </c>
      <c r="H20" s="52">
        <v>16005.315478879922</v>
      </c>
      <c r="I20" s="230">
        <v>1.0047822535697428</v>
      </c>
    </row>
    <row r="21" spans="3:9" x14ac:dyDescent="0.35">
      <c r="C21" s="10" t="s">
        <v>710</v>
      </c>
      <c r="D21" s="52">
        <v>1646</v>
      </c>
      <c r="E21" s="52">
        <v>0</v>
      </c>
      <c r="F21" s="52">
        <v>1646</v>
      </c>
      <c r="G21" s="52">
        <v>0</v>
      </c>
      <c r="H21" s="52">
        <v>2469</v>
      </c>
      <c r="I21" s="230">
        <v>1.5</v>
      </c>
    </row>
    <row r="22" spans="3:9" x14ac:dyDescent="0.35">
      <c r="C22" s="10" t="s">
        <v>711</v>
      </c>
      <c r="D22" s="52">
        <v>0</v>
      </c>
      <c r="E22" s="52">
        <v>0</v>
      </c>
      <c r="F22" s="52">
        <v>0</v>
      </c>
      <c r="G22" s="52">
        <v>0</v>
      </c>
      <c r="H22" s="52">
        <v>0</v>
      </c>
      <c r="I22" s="230">
        <v>0</v>
      </c>
    </row>
    <row r="23" spans="3:9" ht="20" x14ac:dyDescent="0.35">
      <c r="C23" s="10" t="s">
        <v>712</v>
      </c>
      <c r="D23" s="52">
        <v>0</v>
      </c>
      <c r="E23" s="52">
        <v>0</v>
      </c>
      <c r="F23" s="52">
        <v>0</v>
      </c>
      <c r="G23" s="52">
        <v>0</v>
      </c>
      <c r="H23" s="52">
        <v>0</v>
      </c>
      <c r="I23" s="230">
        <v>0</v>
      </c>
    </row>
    <row r="24" spans="3:9" ht="20" x14ac:dyDescent="0.35">
      <c r="C24" s="10" t="s">
        <v>713</v>
      </c>
      <c r="D24" s="52">
        <v>0</v>
      </c>
      <c r="E24" s="52">
        <v>0</v>
      </c>
      <c r="F24" s="52">
        <v>0</v>
      </c>
      <c r="G24" s="52">
        <v>0</v>
      </c>
      <c r="H24" s="52">
        <v>0</v>
      </c>
      <c r="I24" s="230">
        <v>0</v>
      </c>
    </row>
    <row r="25" spans="3:9" x14ac:dyDescent="0.35">
      <c r="C25" s="10" t="s">
        <v>714</v>
      </c>
      <c r="D25" s="52">
        <v>2117</v>
      </c>
      <c r="E25" s="52">
        <v>0</v>
      </c>
      <c r="F25" s="52">
        <v>2117</v>
      </c>
      <c r="G25" s="52">
        <v>0</v>
      </c>
      <c r="H25" s="52">
        <v>2117</v>
      </c>
      <c r="I25" s="230">
        <v>1</v>
      </c>
    </row>
    <row r="26" spans="3:9" x14ac:dyDescent="0.35">
      <c r="C26" s="10" t="s">
        <v>715</v>
      </c>
      <c r="D26" s="52">
        <v>3573.8922824350002</v>
      </c>
      <c r="E26" s="52">
        <v>0</v>
      </c>
      <c r="F26" s="52">
        <v>3573.8922824350002</v>
      </c>
      <c r="G26" s="52">
        <v>0</v>
      </c>
      <c r="H26" s="52">
        <v>3436.7510974350002</v>
      </c>
      <c r="I26" s="230">
        <v>0.96162693943686472</v>
      </c>
    </row>
    <row r="27" spans="3:9" ht="15" thickBot="1" x14ac:dyDescent="0.4">
      <c r="C27" s="229" t="s">
        <v>146</v>
      </c>
      <c r="D27" s="56">
        <v>2394954.7148304307</v>
      </c>
      <c r="E27" s="56">
        <v>62656.343030999982</v>
      </c>
      <c r="F27" s="56">
        <v>2381767.8365124306</v>
      </c>
      <c r="G27" s="56">
        <v>29823.941941199992</v>
      </c>
      <c r="H27" s="56">
        <v>711562.79265945964</v>
      </c>
      <c r="I27" s="231">
        <v>0.29505938733782322</v>
      </c>
    </row>
    <row r="29" spans="3:9" x14ac:dyDescent="0.35">
      <c r="C29" s="351"/>
    </row>
  </sheetData>
  <sheetProtection algorithmName="SHA-512" hashValue="8cepUpvPpvd9WAGlUnApTytIPUDEai2qj6CQAG4V/x6UH6IPGA6AVaQLuQ3r06tWuvuCrAIbgU9E80FwKjCn2A==" saltValue="8yF0XIQ8O9qxVvkcLxtG4Q=="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29"/>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75" t="s">
        <v>0</v>
      </c>
      <c r="C2" s="100"/>
    </row>
    <row r="3" spans="2:19" x14ac:dyDescent="0.35">
      <c r="B3" s="1"/>
      <c r="C3" s="1"/>
    </row>
    <row r="4" spans="2:19" ht="15.5" x14ac:dyDescent="0.35">
      <c r="B4" s="19" t="s">
        <v>727</v>
      </c>
      <c r="C4" s="2"/>
    </row>
    <row r="5" spans="2:19" ht="2.15" customHeight="1" x14ac:dyDescent="0.35">
      <c r="B5" s="1"/>
      <c r="C5" s="1"/>
    </row>
    <row r="6" spans="2:19" ht="2.15" customHeight="1" x14ac:dyDescent="0.35">
      <c r="B6" s="448"/>
      <c r="C6" s="448"/>
      <c r="D6" s="448"/>
      <c r="E6" s="448"/>
      <c r="F6" s="448"/>
      <c r="G6" s="448"/>
      <c r="H6" s="448"/>
      <c r="I6" s="448"/>
    </row>
    <row r="7" spans="2:19" ht="2.15" customHeight="1" x14ac:dyDescent="0.35">
      <c r="B7" s="3"/>
      <c r="C7" s="4"/>
    </row>
    <row r="8" spans="2:19" ht="15" thickBot="1" x14ac:dyDescent="0.4">
      <c r="B8" s="32"/>
      <c r="C8" s="459" t="str">
        <f>+Contents!B3</f>
        <v>31.12.2023</v>
      </c>
      <c r="D8" s="459"/>
      <c r="E8" s="459"/>
      <c r="F8" s="459"/>
      <c r="G8" s="459"/>
      <c r="H8" s="459"/>
      <c r="I8" s="459"/>
      <c r="J8" s="459"/>
      <c r="K8" s="459"/>
      <c r="L8" s="459"/>
      <c r="M8" s="459"/>
      <c r="N8" s="459"/>
      <c r="O8" s="459"/>
      <c r="P8" s="459"/>
      <c r="Q8" s="459"/>
      <c r="R8" s="459"/>
      <c r="S8" s="459"/>
    </row>
    <row r="9" spans="2:19" ht="15" thickBot="1" x14ac:dyDescent="0.4">
      <c r="B9" s="32"/>
      <c r="C9" s="452" t="s">
        <v>151</v>
      </c>
      <c r="D9" s="454" t="s">
        <v>724</v>
      </c>
      <c r="E9" s="454"/>
      <c r="F9" s="454"/>
      <c r="G9" s="454"/>
      <c r="H9" s="454"/>
      <c r="I9" s="454"/>
      <c r="J9" s="454"/>
      <c r="K9" s="454"/>
      <c r="L9" s="454"/>
      <c r="M9" s="454"/>
      <c r="N9" s="454"/>
      <c r="O9" s="454"/>
      <c r="P9" s="454"/>
      <c r="Q9" s="454"/>
      <c r="R9" s="28"/>
      <c r="S9" s="28"/>
    </row>
    <row r="10" spans="2:19" ht="28" customHeight="1" thickBot="1" x14ac:dyDescent="0.4">
      <c r="C10" s="453" t="s">
        <v>86</v>
      </c>
      <c r="D10" s="232">
        <v>0</v>
      </c>
      <c r="E10" s="232">
        <v>0.02</v>
      </c>
      <c r="F10" s="232">
        <v>0.04</v>
      </c>
      <c r="G10" s="232">
        <v>0.1</v>
      </c>
      <c r="H10" s="232">
        <v>0.2</v>
      </c>
      <c r="I10" s="232">
        <v>0.35</v>
      </c>
      <c r="J10" s="232">
        <v>0.5</v>
      </c>
      <c r="K10" s="232">
        <v>0.7</v>
      </c>
      <c r="L10" s="232">
        <v>0.75</v>
      </c>
      <c r="M10" s="232">
        <v>1</v>
      </c>
      <c r="N10" s="232">
        <v>1.5</v>
      </c>
      <c r="O10" s="232">
        <v>2.5</v>
      </c>
      <c r="P10" s="232">
        <v>3.7</v>
      </c>
      <c r="Q10" s="232">
        <v>12.5</v>
      </c>
      <c r="R10" s="23" t="s">
        <v>146</v>
      </c>
      <c r="S10" s="23" t="s">
        <v>725</v>
      </c>
    </row>
    <row r="11" spans="2:19" x14ac:dyDescent="0.35">
      <c r="C11" s="10" t="s">
        <v>702</v>
      </c>
      <c r="D11" s="52">
        <v>330225.084376821</v>
      </c>
      <c r="E11" s="52">
        <v>0</v>
      </c>
      <c r="F11" s="52">
        <v>0</v>
      </c>
      <c r="G11" s="52">
        <v>0</v>
      </c>
      <c r="H11" s="52">
        <v>0</v>
      </c>
      <c r="I11" s="52">
        <v>0</v>
      </c>
      <c r="J11" s="52">
        <v>0</v>
      </c>
      <c r="K11" s="52">
        <v>0</v>
      </c>
      <c r="L11" s="52">
        <v>0</v>
      </c>
      <c r="M11" s="52">
        <v>0</v>
      </c>
      <c r="N11" s="52">
        <v>0</v>
      </c>
      <c r="O11" s="52">
        <v>0</v>
      </c>
      <c r="P11" s="52">
        <v>0</v>
      </c>
      <c r="Q11" s="52">
        <v>0</v>
      </c>
      <c r="R11" s="59">
        <v>330225.084376821</v>
      </c>
      <c r="S11" s="52">
        <v>330225.084376821</v>
      </c>
    </row>
    <row r="12" spans="2:19" x14ac:dyDescent="0.35">
      <c r="C12" s="10" t="s">
        <v>703</v>
      </c>
      <c r="D12" s="52">
        <v>0</v>
      </c>
      <c r="E12" s="52">
        <v>0</v>
      </c>
      <c r="F12" s="52">
        <v>0</v>
      </c>
      <c r="G12" s="52">
        <v>0</v>
      </c>
      <c r="H12" s="52">
        <v>0.29648999999999998</v>
      </c>
      <c r="I12" s="52">
        <v>0</v>
      </c>
      <c r="J12" s="52">
        <v>0</v>
      </c>
      <c r="K12" s="52">
        <v>0</v>
      </c>
      <c r="L12" s="52">
        <v>0</v>
      </c>
      <c r="M12" s="52">
        <v>0</v>
      </c>
      <c r="N12" s="52">
        <v>0</v>
      </c>
      <c r="O12" s="52">
        <v>0</v>
      </c>
      <c r="P12" s="52">
        <v>0</v>
      </c>
      <c r="Q12" s="52">
        <v>0</v>
      </c>
      <c r="R12" s="59">
        <v>0.29648999999999998</v>
      </c>
      <c r="S12" s="52">
        <v>0.29648999999999998</v>
      </c>
    </row>
    <row r="13" spans="2:19" x14ac:dyDescent="0.35">
      <c r="C13" s="10" t="s">
        <v>704</v>
      </c>
      <c r="D13" s="52">
        <v>0</v>
      </c>
      <c r="E13" s="52">
        <v>0</v>
      </c>
      <c r="F13" s="52">
        <v>0</v>
      </c>
      <c r="G13" s="52">
        <v>0</v>
      </c>
      <c r="H13" s="52">
        <v>0</v>
      </c>
      <c r="I13" s="52">
        <v>0</v>
      </c>
      <c r="J13" s="52">
        <v>0</v>
      </c>
      <c r="K13" s="52">
        <v>0</v>
      </c>
      <c r="L13" s="52">
        <v>0</v>
      </c>
      <c r="M13" s="52">
        <v>0</v>
      </c>
      <c r="N13" s="52">
        <v>0</v>
      </c>
      <c r="O13" s="52">
        <v>0</v>
      </c>
      <c r="P13" s="52">
        <v>0</v>
      </c>
      <c r="Q13" s="52">
        <v>0</v>
      </c>
      <c r="R13" s="59">
        <v>0</v>
      </c>
      <c r="S13" s="52">
        <v>0</v>
      </c>
    </row>
    <row r="14" spans="2:19" x14ac:dyDescent="0.35">
      <c r="C14" s="10" t="s">
        <v>705</v>
      </c>
      <c r="D14" s="52">
        <v>0</v>
      </c>
      <c r="E14" s="52">
        <v>0</v>
      </c>
      <c r="F14" s="52">
        <v>0</v>
      </c>
      <c r="G14" s="52">
        <v>0</v>
      </c>
      <c r="H14" s="52">
        <v>0</v>
      </c>
      <c r="I14" s="52">
        <v>0</v>
      </c>
      <c r="J14" s="52">
        <v>0</v>
      </c>
      <c r="K14" s="52">
        <v>0</v>
      </c>
      <c r="L14" s="52">
        <v>0</v>
      </c>
      <c r="M14" s="52">
        <v>0</v>
      </c>
      <c r="N14" s="52">
        <v>0</v>
      </c>
      <c r="O14" s="52">
        <v>0</v>
      </c>
      <c r="P14" s="52">
        <v>0</v>
      </c>
      <c r="Q14" s="52">
        <v>0</v>
      </c>
      <c r="R14" s="59">
        <v>0</v>
      </c>
      <c r="S14" s="52">
        <v>0</v>
      </c>
    </row>
    <row r="15" spans="2:19" x14ac:dyDescent="0.35">
      <c r="C15" s="10" t="s">
        <v>706</v>
      </c>
      <c r="D15" s="52">
        <v>0</v>
      </c>
      <c r="E15" s="52">
        <v>0</v>
      </c>
      <c r="F15" s="52">
        <v>0</v>
      </c>
      <c r="G15" s="52">
        <v>0</v>
      </c>
      <c r="H15" s="52">
        <v>0</v>
      </c>
      <c r="I15" s="52">
        <v>0</v>
      </c>
      <c r="J15" s="52">
        <v>0</v>
      </c>
      <c r="K15" s="52">
        <v>0</v>
      </c>
      <c r="L15" s="52">
        <v>0</v>
      </c>
      <c r="M15" s="52">
        <v>0</v>
      </c>
      <c r="N15" s="52">
        <v>0</v>
      </c>
      <c r="O15" s="52">
        <v>0</v>
      </c>
      <c r="P15" s="52">
        <v>0</v>
      </c>
      <c r="Q15" s="52">
        <v>0</v>
      </c>
      <c r="R15" s="59">
        <v>0</v>
      </c>
      <c r="S15" s="52">
        <v>0</v>
      </c>
    </row>
    <row r="16" spans="2:19" x14ac:dyDescent="0.35">
      <c r="C16" s="10" t="s">
        <v>707</v>
      </c>
      <c r="D16" s="52">
        <v>233228.36261343112</v>
      </c>
      <c r="E16" s="52">
        <v>0</v>
      </c>
      <c r="F16" s="52">
        <v>0</v>
      </c>
      <c r="G16" s="52">
        <v>0</v>
      </c>
      <c r="H16" s="52">
        <v>0</v>
      </c>
      <c r="I16" s="52">
        <v>0</v>
      </c>
      <c r="J16" s="52">
        <v>0</v>
      </c>
      <c r="K16" s="52">
        <v>0</v>
      </c>
      <c r="L16" s="52">
        <v>0</v>
      </c>
      <c r="M16" s="52">
        <v>0</v>
      </c>
      <c r="N16" s="52">
        <v>0</v>
      </c>
      <c r="O16" s="52">
        <v>0</v>
      </c>
      <c r="P16" s="52">
        <v>0</v>
      </c>
      <c r="Q16" s="52">
        <v>0</v>
      </c>
      <c r="R16" s="59">
        <v>233228.36261343112</v>
      </c>
      <c r="S16" s="52">
        <v>233228.36261343112</v>
      </c>
    </row>
    <row r="17" spans="3:19" x14ac:dyDescent="0.35">
      <c r="C17" s="10" t="s">
        <v>708</v>
      </c>
      <c r="D17" s="52">
        <v>80.119800999999995</v>
      </c>
      <c r="E17" s="52">
        <v>0</v>
      </c>
      <c r="F17" s="52">
        <v>0</v>
      </c>
      <c r="G17" s="52">
        <v>0</v>
      </c>
      <c r="H17" s="52">
        <v>0</v>
      </c>
      <c r="I17" s="52">
        <v>0</v>
      </c>
      <c r="J17" s="52">
        <v>0</v>
      </c>
      <c r="K17" s="52">
        <v>0</v>
      </c>
      <c r="L17" s="52">
        <v>0</v>
      </c>
      <c r="M17" s="52">
        <v>5212.2509514084995</v>
      </c>
      <c r="N17" s="52">
        <v>0</v>
      </c>
      <c r="O17" s="52">
        <v>0</v>
      </c>
      <c r="P17" s="52">
        <v>0</v>
      </c>
      <c r="Q17" s="52">
        <v>0</v>
      </c>
      <c r="R17" s="59">
        <v>5292.3707524084994</v>
      </c>
      <c r="S17" s="52">
        <v>5292.3707524084994</v>
      </c>
    </row>
    <row r="18" spans="3:19" x14ac:dyDescent="0.35">
      <c r="C18" s="10" t="s">
        <v>472</v>
      </c>
      <c r="D18" s="52">
        <v>0</v>
      </c>
      <c r="E18" s="52">
        <v>0</v>
      </c>
      <c r="F18" s="52">
        <v>0</v>
      </c>
      <c r="G18" s="52">
        <v>0</v>
      </c>
      <c r="H18" s="52">
        <v>0</v>
      </c>
      <c r="I18" s="52">
        <v>0</v>
      </c>
      <c r="J18" s="52">
        <v>0</v>
      </c>
      <c r="K18" s="52">
        <v>0</v>
      </c>
      <c r="L18" s="52">
        <v>9322.4907192904066</v>
      </c>
      <c r="M18" s="52">
        <v>0</v>
      </c>
      <c r="N18" s="52">
        <v>0</v>
      </c>
      <c r="O18" s="52">
        <v>0</v>
      </c>
      <c r="P18" s="52">
        <v>0</v>
      </c>
      <c r="Q18" s="52">
        <v>0</v>
      </c>
      <c r="R18" s="59">
        <v>9322.4907192904066</v>
      </c>
      <c r="S18" s="52">
        <v>9322.4907192904029</v>
      </c>
    </row>
    <row r="19" spans="3:19" x14ac:dyDescent="0.35">
      <c r="C19" s="10" t="s">
        <v>709</v>
      </c>
      <c r="D19" s="52">
        <v>0</v>
      </c>
      <c r="E19" s="52">
        <v>0</v>
      </c>
      <c r="F19" s="52">
        <v>0</v>
      </c>
      <c r="G19" s="52">
        <v>0</v>
      </c>
      <c r="H19" s="52">
        <v>0</v>
      </c>
      <c r="I19" s="52">
        <v>1676771.6973055473</v>
      </c>
      <c r="J19" s="52">
        <v>45971.302870192412</v>
      </c>
      <c r="K19" s="52">
        <v>0</v>
      </c>
      <c r="L19" s="52">
        <v>87358.260991086354</v>
      </c>
      <c r="M19" s="52">
        <v>155.88175204000001</v>
      </c>
      <c r="N19" s="52">
        <v>0</v>
      </c>
      <c r="O19" s="52">
        <v>0</v>
      </c>
      <c r="P19" s="52">
        <v>0</v>
      </c>
      <c r="Q19" s="52">
        <v>0</v>
      </c>
      <c r="R19" s="59">
        <v>1810257.1429188659</v>
      </c>
      <c r="S19" s="52">
        <v>1749927.0214792658</v>
      </c>
    </row>
    <row r="20" spans="3:19" x14ac:dyDescent="0.35">
      <c r="C20" s="10" t="s">
        <v>474</v>
      </c>
      <c r="D20" s="52">
        <v>0</v>
      </c>
      <c r="E20" s="52">
        <v>0</v>
      </c>
      <c r="F20" s="52">
        <v>0</v>
      </c>
      <c r="G20" s="52">
        <v>0</v>
      </c>
      <c r="H20" s="52">
        <v>0</v>
      </c>
      <c r="I20" s="52">
        <v>0</v>
      </c>
      <c r="J20" s="52">
        <v>0</v>
      </c>
      <c r="K20" s="52">
        <v>0</v>
      </c>
      <c r="L20" s="52">
        <v>0</v>
      </c>
      <c r="M20" s="52">
        <v>15776.783943380153</v>
      </c>
      <c r="N20" s="52">
        <v>152.35435699984998</v>
      </c>
      <c r="O20" s="52">
        <v>0</v>
      </c>
      <c r="P20" s="52">
        <v>0</v>
      </c>
      <c r="Q20" s="52">
        <v>0</v>
      </c>
      <c r="R20" s="59">
        <v>15929.138300380002</v>
      </c>
      <c r="S20" s="52">
        <v>15929.138300380002</v>
      </c>
    </row>
    <row r="21" spans="3:19" x14ac:dyDescent="0.35">
      <c r="C21" s="10" t="s">
        <v>710</v>
      </c>
      <c r="D21" s="52">
        <v>0</v>
      </c>
      <c r="E21" s="52">
        <v>0</v>
      </c>
      <c r="F21" s="52">
        <v>0</v>
      </c>
      <c r="G21" s="52">
        <v>0</v>
      </c>
      <c r="H21" s="52">
        <v>0</v>
      </c>
      <c r="I21" s="52">
        <v>0</v>
      </c>
      <c r="J21" s="52">
        <v>0</v>
      </c>
      <c r="K21" s="52">
        <v>0</v>
      </c>
      <c r="L21" s="52">
        <v>0</v>
      </c>
      <c r="M21" s="52">
        <v>0</v>
      </c>
      <c r="N21" s="52">
        <v>1646</v>
      </c>
      <c r="O21" s="52">
        <v>0</v>
      </c>
      <c r="P21" s="52">
        <v>0</v>
      </c>
      <c r="Q21" s="52">
        <v>0</v>
      </c>
      <c r="R21" s="59">
        <v>1646</v>
      </c>
      <c r="S21" s="52">
        <v>1646</v>
      </c>
    </row>
    <row r="22" spans="3:19" x14ac:dyDescent="0.35">
      <c r="C22" s="10" t="s">
        <v>711</v>
      </c>
      <c r="D22" s="52">
        <v>0</v>
      </c>
      <c r="E22" s="52">
        <v>0</v>
      </c>
      <c r="F22" s="52">
        <v>0</v>
      </c>
      <c r="G22" s="52">
        <v>0</v>
      </c>
      <c r="H22" s="52">
        <v>0</v>
      </c>
      <c r="I22" s="52">
        <v>0</v>
      </c>
      <c r="J22" s="52">
        <v>0</v>
      </c>
      <c r="K22" s="52">
        <v>0</v>
      </c>
      <c r="L22" s="52">
        <v>0</v>
      </c>
      <c r="M22" s="52">
        <v>0</v>
      </c>
      <c r="N22" s="52">
        <v>0</v>
      </c>
      <c r="O22" s="52">
        <v>0</v>
      </c>
      <c r="P22" s="52">
        <v>0</v>
      </c>
      <c r="Q22" s="52">
        <v>0</v>
      </c>
      <c r="R22" s="59">
        <v>0</v>
      </c>
      <c r="S22" s="52">
        <v>0</v>
      </c>
    </row>
    <row r="23" spans="3:19" ht="20" x14ac:dyDescent="0.35">
      <c r="C23" s="10" t="s">
        <v>712</v>
      </c>
      <c r="D23" s="52">
        <v>0</v>
      </c>
      <c r="E23" s="52">
        <v>0</v>
      </c>
      <c r="F23" s="52">
        <v>0</v>
      </c>
      <c r="G23" s="52">
        <v>0</v>
      </c>
      <c r="H23" s="52">
        <v>0</v>
      </c>
      <c r="I23" s="52">
        <v>0</v>
      </c>
      <c r="J23" s="52">
        <v>0</v>
      </c>
      <c r="K23" s="52">
        <v>0</v>
      </c>
      <c r="L23" s="52">
        <v>0</v>
      </c>
      <c r="M23" s="52">
        <v>0</v>
      </c>
      <c r="N23" s="52">
        <v>0</v>
      </c>
      <c r="O23" s="52">
        <v>0</v>
      </c>
      <c r="P23" s="52">
        <v>0</v>
      </c>
      <c r="Q23" s="52">
        <v>0</v>
      </c>
      <c r="R23" s="59">
        <v>0</v>
      </c>
      <c r="S23" s="52">
        <v>0</v>
      </c>
    </row>
    <row r="24" spans="3:19" ht="20" x14ac:dyDescent="0.35">
      <c r="C24" s="10" t="s">
        <v>713</v>
      </c>
      <c r="D24" s="52">
        <v>0</v>
      </c>
      <c r="E24" s="52">
        <v>0</v>
      </c>
      <c r="F24" s="52">
        <v>0</v>
      </c>
      <c r="G24" s="52">
        <v>0</v>
      </c>
      <c r="H24" s="52">
        <v>0</v>
      </c>
      <c r="I24" s="52">
        <v>0</v>
      </c>
      <c r="J24" s="52">
        <v>0</v>
      </c>
      <c r="K24" s="52">
        <v>0</v>
      </c>
      <c r="L24" s="52">
        <v>0</v>
      </c>
      <c r="M24" s="52">
        <v>0</v>
      </c>
      <c r="N24" s="52">
        <v>0</v>
      </c>
      <c r="O24" s="52">
        <v>0</v>
      </c>
      <c r="P24" s="52">
        <v>0</v>
      </c>
      <c r="Q24" s="52">
        <v>0</v>
      </c>
      <c r="R24" s="59">
        <v>0</v>
      </c>
      <c r="S24" s="52">
        <v>0</v>
      </c>
    </row>
    <row r="25" spans="3:19" x14ac:dyDescent="0.35">
      <c r="C25" s="10" t="s">
        <v>714</v>
      </c>
      <c r="D25" s="52">
        <v>0</v>
      </c>
      <c r="E25" s="52">
        <v>0</v>
      </c>
      <c r="F25" s="52">
        <v>0</v>
      </c>
      <c r="G25" s="52">
        <v>0</v>
      </c>
      <c r="H25" s="52">
        <v>0</v>
      </c>
      <c r="I25" s="52">
        <v>0</v>
      </c>
      <c r="J25" s="52">
        <v>0</v>
      </c>
      <c r="K25" s="52">
        <v>0</v>
      </c>
      <c r="L25" s="52">
        <v>0</v>
      </c>
      <c r="M25" s="52">
        <v>2117</v>
      </c>
      <c r="N25" s="52">
        <v>0</v>
      </c>
      <c r="O25" s="52">
        <v>0</v>
      </c>
      <c r="P25" s="52">
        <v>0</v>
      </c>
      <c r="Q25" s="52">
        <v>0</v>
      </c>
      <c r="R25" s="59">
        <v>2117</v>
      </c>
      <c r="S25" s="52">
        <v>2117</v>
      </c>
    </row>
    <row r="26" spans="3:19" x14ac:dyDescent="0.35">
      <c r="C26" s="10" t="s">
        <v>723</v>
      </c>
      <c r="D26" s="52">
        <v>137.14118499999998</v>
      </c>
      <c r="E26" s="52">
        <v>0</v>
      </c>
      <c r="F26" s="52">
        <v>0</v>
      </c>
      <c r="G26" s="52">
        <v>0</v>
      </c>
      <c r="H26" s="52">
        <v>0</v>
      </c>
      <c r="I26" s="52">
        <v>0</v>
      </c>
      <c r="J26" s="52">
        <v>0</v>
      </c>
      <c r="K26" s="52">
        <v>0</v>
      </c>
      <c r="L26" s="52">
        <v>0</v>
      </c>
      <c r="M26" s="52">
        <v>3436.7510974350002</v>
      </c>
      <c r="N26" s="52">
        <v>0</v>
      </c>
      <c r="O26" s="52">
        <v>0</v>
      </c>
      <c r="P26" s="52">
        <v>0</v>
      </c>
      <c r="Q26" s="52">
        <v>0</v>
      </c>
      <c r="R26" s="59">
        <v>3573.8922824350002</v>
      </c>
      <c r="S26" s="52">
        <v>3573.8922824350002</v>
      </c>
    </row>
    <row r="27" spans="3:19" ht="15" thickBot="1" x14ac:dyDescent="0.4">
      <c r="C27" s="229" t="s">
        <v>146</v>
      </c>
      <c r="D27" s="244">
        <v>563670.70797625207</v>
      </c>
      <c r="E27" s="244">
        <v>0</v>
      </c>
      <c r="F27" s="244">
        <v>0</v>
      </c>
      <c r="G27" s="244">
        <v>0</v>
      </c>
      <c r="H27" s="244">
        <v>0.29648999999999998</v>
      </c>
      <c r="I27" s="244">
        <v>1676771.6973055473</v>
      </c>
      <c r="J27" s="244">
        <v>45971.302870192412</v>
      </c>
      <c r="K27" s="244">
        <v>0</v>
      </c>
      <c r="L27" s="244">
        <v>96680.75171037676</v>
      </c>
      <c r="M27" s="244">
        <v>26698.667744263654</v>
      </c>
      <c r="N27" s="244">
        <v>1798.3543569998501</v>
      </c>
      <c r="O27" s="244">
        <v>0</v>
      </c>
      <c r="P27" s="244">
        <v>0</v>
      </c>
      <c r="Q27" s="244">
        <v>0</v>
      </c>
      <c r="R27" s="244">
        <v>2411591.7784536323</v>
      </c>
      <c r="S27" s="244">
        <v>2351261.6570140324</v>
      </c>
    </row>
    <row r="28" spans="3:19" x14ac:dyDescent="0.35">
      <c r="C28" s="461" t="s">
        <v>726</v>
      </c>
      <c r="D28" s="461"/>
      <c r="E28" s="461"/>
      <c r="F28" s="461"/>
      <c r="G28" s="461"/>
      <c r="H28" s="461"/>
      <c r="I28" s="461"/>
      <c r="J28" s="461"/>
      <c r="K28" s="461"/>
      <c r="L28" s="461"/>
      <c r="M28" s="461"/>
      <c r="N28" s="461"/>
      <c r="O28" s="461"/>
      <c r="P28" s="461"/>
      <c r="Q28" s="461"/>
      <c r="R28" s="461"/>
      <c r="S28" s="461"/>
    </row>
    <row r="29" spans="3:19" x14ac:dyDescent="0.35">
      <c r="C29" s="351"/>
    </row>
  </sheetData>
  <sheetProtection algorithmName="SHA-512" hashValue="m42lcl1pxwknbIQFP9kZRETqncLO+6gew/FLJ5hLGKYl9kaAHpsdg4Hc8AOupNA2xgK/PZgUK8yeWjXvRJ2J0g==" saltValue="6QNgi3uhqVGO97QRxK6Weg==" spinCount="100000" sheet="1" objects="1" scenarios="1"/>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85" zoomScaleNormal="85"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75" t="s">
        <v>0</v>
      </c>
      <c r="C2" s="100"/>
    </row>
    <row r="3" spans="2:10" x14ac:dyDescent="0.35">
      <c r="B3" s="1"/>
      <c r="C3" s="1"/>
    </row>
    <row r="4" spans="2:10" ht="15.5" x14ac:dyDescent="0.35">
      <c r="B4" s="19" t="s">
        <v>729</v>
      </c>
      <c r="C4" s="2"/>
    </row>
    <row r="5" spans="2:10" ht="2.15" customHeight="1" x14ac:dyDescent="0.35">
      <c r="B5" s="1"/>
      <c r="C5" s="1"/>
    </row>
    <row r="6" spans="2:10" ht="2.15" customHeight="1" x14ac:dyDescent="0.35">
      <c r="B6" s="448"/>
      <c r="C6" s="448"/>
      <c r="D6" s="448"/>
      <c r="E6" s="448"/>
      <c r="F6" s="448"/>
      <c r="G6" s="448"/>
      <c r="H6" s="448"/>
      <c r="I6" s="448"/>
    </row>
    <row r="7" spans="2:10" ht="2.15" customHeight="1" x14ac:dyDescent="0.35">
      <c r="B7" s="3"/>
      <c r="C7" s="4"/>
    </row>
    <row r="8" spans="2:10" ht="15" thickBot="1" x14ac:dyDescent="0.4">
      <c r="B8" s="32"/>
      <c r="C8" s="459" t="str">
        <f>+Contents!B3</f>
        <v>31.12.2023</v>
      </c>
      <c r="D8" s="459"/>
      <c r="E8" s="459"/>
      <c r="F8" s="459"/>
      <c r="G8" s="459"/>
      <c r="H8" s="459"/>
      <c r="I8" s="459"/>
      <c r="J8" s="459"/>
    </row>
    <row r="9" spans="2:10" ht="49.5" customHeight="1" x14ac:dyDescent="0.35">
      <c r="B9" s="245"/>
      <c r="C9" s="518" t="s">
        <v>151</v>
      </c>
      <c r="D9" s="529" t="s">
        <v>741</v>
      </c>
      <c r="E9" s="529" t="s">
        <v>742</v>
      </c>
      <c r="F9" s="531" t="s">
        <v>87</v>
      </c>
      <c r="G9" s="531" t="s">
        <v>743</v>
      </c>
      <c r="H9" s="529" t="s">
        <v>744</v>
      </c>
      <c r="I9" s="518" t="s">
        <v>198</v>
      </c>
      <c r="J9" s="529" t="s">
        <v>745</v>
      </c>
    </row>
    <row r="10" spans="2:10" ht="45" customHeight="1" thickBot="1" x14ac:dyDescent="0.4">
      <c r="B10" s="48"/>
      <c r="C10" s="519"/>
      <c r="D10" s="530"/>
      <c r="E10" s="530"/>
      <c r="F10" s="532"/>
      <c r="G10" s="532"/>
      <c r="H10" s="530"/>
      <c r="I10" s="519"/>
      <c r="J10" s="530"/>
    </row>
    <row r="11" spans="2:10" x14ac:dyDescent="0.35">
      <c r="B11" s="127" t="s">
        <v>9</v>
      </c>
      <c r="C11" s="43" t="s">
        <v>730</v>
      </c>
      <c r="D11" s="246">
        <v>0</v>
      </c>
      <c r="E11" s="246">
        <v>0</v>
      </c>
      <c r="F11" s="247"/>
      <c r="G11" s="249">
        <v>1.4</v>
      </c>
      <c r="H11" s="236">
        <v>0</v>
      </c>
      <c r="I11" s="236">
        <v>0</v>
      </c>
      <c r="J11" s="236">
        <v>0</v>
      </c>
    </row>
    <row r="12" spans="2:10" x14ac:dyDescent="0.35">
      <c r="B12" s="62" t="s">
        <v>10</v>
      </c>
      <c r="C12" s="43" t="s">
        <v>731</v>
      </c>
      <c r="D12" s="246">
        <v>0</v>
      </c>
      <c r="E12" s="246">
        <v>0</v>
      </c>
      <c r="F12" s="247"/>
      <c r="G12" s="249">
        <v>1.4</v>
      </c>
      <c r="H12" s="236">
        <v>0</v>
      </c>
      <c r="I12" s="236">
        <v>0</v>
      </c>
      <c r="J12" s="236">
        <v>0</v>
      </c>
    </row>
    <row r="13" spans="2:10" x14ac:dyDescent="0.35">
      <c r="B13" s="98">
        <v>1</v>
      </c>
      <c r="C13" s="43" t="s">
        <v>732</v>
      </c>
      <c r="D13" s="246">
        <v>7822.4341379999996</v>
      </c>
      <c r="E13" s="246">
        <v>15898.725852</v>
      </c>
      <c r="F13" s="247"/>
      <c r="G13" s="249">
        <v>1.4</v>
      </c>
      <c r="H13" s="236">
        <v>33209.623989</v>
      </c>
      <c r="I13" s="236">
        <v>33209.623989</v>
      </c>
      <c r="J13" s="236">
        <v>0</v>
      </c>
    </row>
    <row r="14" spans="2:10" x14ac:dyDescent="0.35">
      <c r="B14" s="98">
        <v>2</v>
      </c>
      <c r="C14" s="225" t="s">
        <v>733</v>
      </c>
      <c r="D14" s="250"/>
      <c r="E14" s="247"/>
      <c r="F14" s="236">
        <v>0</v>
      </c>
      <c r="G14" s="236">
        <v>1.4</v>
      </c>
      <c r="H14" s="236">
        <v>0</v>
      </c>
      <c r="I14" s="236">
        <v>0</v>
      </c>
      <c r="J14" s="236">
        <v>0</v>
      </c>
    </row>
    <row r="15" spans="2:10" x14ac:dyDescent="0.35">
      <c r="B15" s="98" t="s">
        <v>88</v>
      </c>
      <c r="C15" s="226" t="s">
        <v>734</v>
      </c>
      <c r="D15" s="250"/>
      <c r="E15" s="247"/>
      <c r="F15" s="236">
        <v>0</v>
      </c>
      <c r="G15" s="247"/>
      <c r="H15" s="236">
        <v>0</v>
      </c>
      <c r="I15" s="236">
        <v>0</v>
      </c>
      <c r="J15" s="236">
        <v>0</v>
      </c>
    </row>
    <row r="16" spans="2:10" x14ac:dyDescent="0.35">
      <c r="B16" s="98" t="s">
        <v>89</v>
      </c>
      <c r="C16" s="226" t="s">
        <v>735</v>
      </c>
      <c r="D16" s="247"/>
      <c r="E16" s="247"/>
      <c r="F16" s="236">
        <v>0</v>
      </c>
      <c r="G16" s="247"/>
      <c r="H16" s="236">
        <v>0</v>
      </c>
      <c r="I16" s="236">
        <v>0</v>
      </c>
      <c r="J16" s="236">
        <v>0</v>
      </c>
    </row>
    <row r="17" spans="2:10" x14ac:dyDescent="0.35">
      <c r="B17" s="98" t="s">
        <v>90</v>
      </c>
      <c r="C17" s="226" t="s">
        <v>736</v>
      </c>
      <c r="D17" s="247"/>
      <c r="E17" s="247"/>
      <c r="F17" s="236">
        <v>0</v>
      </c>
      <c r="G17" s="247"/>
      <c r="H17" s="236">
        <v>0</v>
      </c>
      <c r="I17" s="236">
        <v>0</v>
      </c>
      <c r="J17" s="236">
        <v>0</v>
      </c>
    </row>
    <row r="18" spans="2:10" x14ac:dyDescent="0.35">
      <c r="B18" s="98">
        <v>3</v>
      </c>
      <c r="C18" s="225" t="s">
        <v>737</v>
      </c>
      <c r="D18" s="247"/>
      <c r="E18" s="247"/>
      <c r="F18" s="247"/>
      <c r="G18" s="247"/>
      <c r="H18" s="236">
        <v>0</v>
      </c>
      <c r="I18" s="236">
        <v>0</v>
      </c>
      <c r="J18" s="236">
        <v>0</v>
      </c>
    </row>
    <row r="19" spans="2:10" x14ac:dyDescent="0.35">
      <c r="B19" s="98">
        <v>4</v>
      </c>
      <c r="C19" s="225" t="s">
        <v>738</v>
      </c>
      <c r="D19" s="247"/>
      <c r="E19" s="247"/>
      <c r="F19" s="247"/>
      <c r="G19" s="247"/>
      <c r="H19" s="236">
        <v>13939.37535</v>
      </c>
      <c r="I19" s="236">
        <v>2457.2198933744999</v>
      </c>
      <c r="J19" s="236">
        <v>0</v>
      </c>
    </row>
    <row r="20" spans="2:10" x14ac:dyDescent="0.35">
      <c r="B20" s="98">
        <v>5</v>
      </c>
      <c r="C20" s="225" t="s">
        <v>739</v>
      </c>
      <c r="D20" s="247"/>
      <c r="E20" s="247"/>
      <c r="F20" s="247"/>
      <c r="G20" s="247"/>
      <c r="H20" s="236">
        <v>0</v>
      </c>
      <c r="I20" s="236">
        <v>0</v>
      </c>
      <c r="J20" s="236">
        <v>0</v>
      </c>
    </row>
    <row r="21" spans="2:10" ht="15" thickBot="1" x14ac:dyDescent="0.4">
      <c r="B21" s="114">
        <v>6</v>
      </c>
      <c r="C21" s="223" t="s">
        <v>146</v>
      </c>
      <c r="D21" s="251"/>
      <c r="E21" s="251"/>
      <c r="F21" s="251"/>
      <c r="G21" s="251"/>
      <c r="H21" s="248">
        <v>47148.999339000002</v>
      </c>
      <c r="I21" s="248">
        <v>35666.843882374502</v>
      </c>
      <c r="J21" s="248">
        <v>0</v>
      </c>
    </row>
  </sheetData>
  <sheetProtection algorithmName="SHA-512" hashValue="n12k+dRRFt+xhzmuqxHq6/uI/uMnc59MrO5cVHhJaKoDNM1WDHhVMHRgY3g8vxAcvIjYdqhJi2TOmEYQCQk4ew==" saltValue="bVe9ITlrkJkX3P9Tht7izw=="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zoomScale="80" zoomScaleNormal="8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75" t="s">
        <v>0</v>
      </c>
      <c r="C2" s="100"/>
    </row>
    <row r="3" spans="2:5" x14ac:dyDescent="0.35">
      <c r="B3" s="1"/>
      <c r="C3" s="1"/>
    </row>
    <row r="4" spans="2:5" ht="15.5" x14ac:dyDescent="0.35">
      <c r="B4" s="19" t="s">
        <v>752</v>
      </c>
      <c r="C4" s="2"/>
    </row>
    <row r="5" spans="2:5" ht="2.15" customHeight="1" x14ac:dyDescent="0.35">
      <c r="B5" s="1"/>
      <c r="C5" s="1"/>
    </row>
    <row r="6" spans="2:5" ht="2.15" customHeight="1" x14ac:dyDescent="0.35">
      <c r="B6" s="448"/>
      <c r="C6" s="448"/>
      <c r="D6" s="448"/>
      <c r="E6" s="448"/>
    </row>
    <row r="7" spans="2:5" ht="2.15" customHeight="1" x14ac:dyDescent="0.35">
      <c r="B7" s="3"/>
      <c r="C7" s="4"/>
    </row>
    <row r="8" spans="2:5" ht="15" thickBot="1" x14ac:dyDescent="0.4">
      <c r="B8" s="32"/>
      <c r="C8" s="459" t="str">
        <f>+Contents!B3</f>
        <v>31.12.2023</v>
      </c>
      <c r="D8" s="459"/>
      <c r="E8" s="459"/>
    </row>
    <row r="9" spans="2:5" ht="49.5" customHeight="1" x14ac:dyDescent="0.35">
      <c r="B9" s="245"/>
      <c r="C9" s="518" t="s">
        <v>151</v>
      </c>
      <c r="D9" s="529" t="s">
        <v>198</v>
      </c>
      <c r="E9" s="529" t="s">
        <v>745</v>
      </c>
    </row>
    <row r="10" spans="2:5" ht="45" customHeight="1" thickBot="1" x14ac:dyDescent="0.4">
      <c r="B10" s="48"/>
      <c r="C10" s="519"/>
      <c r="D10" s="530"/>
      <c r="E10" s="530"/>
    </row>
    <row r="11" spans="2:5" x14ac:dyDescent="0.35">
      <c r="B11" s="112">
        <v>1</v>
      </c>
      <c r="C11" s="257" t="s">
        <v>746</v>
      </c>
      <c r="D11" s="246">
        <v>0</v>
      </c>
      <c r="E11" s="246">
        <v>0</v>
      </c>
    </row>
    <row r="12" spans="2:5" x14ac:dyDescent="0.35">
      <c r="B12" s="98">
        <v>2</v>
      </c>
      <c r="C12" s="258" t="s">
        <v>747</v>
      </c>
      <c r="D12" s="250"/>
      <c r="E12" s="246">
        <v>0</v>
      </c>
    </row>
    <row r="13" spans="2:5" x14ac:dyDescent="0.35">
      <c r="B13" s="98">
        <v>3</v>
      </c>
      <c r="C13" s="258" t="s">
        <v>748</v>
      </c>
      <c r="D13" s="250"/>
      <c r="E13" s="259">
        <v>0</v>
      </c>
    </row>
    <row r="14" spans="2:5" x14ac:dyDescent="0.35">
      <c r="B14" s="98">
        <v>4</v>
      </c>
      <c r="C14" s="260" t="s">
        <v>749</v>
      </c>
      <c r="D14" s="246">
        <v>0</v>
      </c>
      <c r="E14" s="256">
        <v>0</v>
      </c>
    </row>
    <row r="15" spans="2:5" ht="20.5" customHeight="1" x14ac:dyDescent="0.35">
      <c r="B15" s="98" t="s">
        <v>12</v>
      </c>
      <c r="C15" s="261" t="s">
        <v>750</v>
      </c>
      <c r="D15" s="246">
        <v>0</v>
      </c>
      <c r="E15" s="256">
        <v>0</v>
      </c>
    </row>
    <row r="16" spans="2:5" ht="22.5" customHeight="1" thickBot="1" x14ac:dyDescent="0.4">
      <c r="B16" s="114">
        <v>5</v>
      </c>
      <c r="C16" s="262" t="s">
        <v>751</v>
      </c>
      <c r="D16" s="248">
        <v>0</v>
      </c>
      <c r="E16" s="248">
        <v>0</v>
      </c>
    </row>
  </sheetData>
  <sheetProtection algorithmName="SHA-512" hashValue="Ky8NRH7SLHpKP+Z4gZEHpDOaAtuEyVsa6b5kF4afvXxDbMLhZm/RPHxpvNBqOwKid6dD+d7XJOS1iq1u7xtmVg==" saltValue="UThfMMuweLB8OM3uof8jLw=="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90" zoomScaleNormal="9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75" t="s">
        <v>0</v>
      </c>
      <c r="C2" s="100"/>
    </row>
    <row r="3" spans="2:15" x14ac:dyDescent="0.35">
      <c r="B3" s="1"/>
      <c r="C3" s="1"/>
    </row>
    <row r="4" spans="2:15" ht="15.5" x14ac:dyDescent="0.35">
      <c r="B4" s="19" t="s">
        <v>763</v>
      </c>
      <c r="C4" s="2"/>
    </row>
    <row r="5" spans="2:15" ht="2.15" customHeight="1" x14ac:dyDescent="0.35">
      <c r="B5" s="1"/>
      <c r="C5" s="1"/>
    </row>
    <row r="6" spans="2:15" ht="2.15" customHeight="1" x14ac:dyDescent="0.35">
      <c r="B6" s="448"/>
      <c r="C6" s="448"/>
      <c r="D6" s="448"/>
      <c r="E6" s="448"/>
      <c r="F6" s="448"/>
      <c r="G6" s="448"/>
      <c r="H6" s="448"/>
      <c r="I6" s="448"/>
      <c r="J6" s="448"/>
      <c r="K6" s="448"/>
      <c r="L6" s="448"/>
      <c r="M6" s="448"/>
      <c r="N6" s="448"/>
      <c r="O6" s="448"/>
    </row>
    <row r="7" spans="2:15" ht="2.15" customHeight="1" x14ac:dyDescent="0.35">
      <c r="B7" s="3"/>
      <c r="C7" s="4"/>
    </row>
    <row r="8" spans="2:15" ht="15" thickBot="1" x14ac:dyDescent="0.4">
      <c r="B8" s="32"/>
      <c r="C8" s="459" t="str">
        <f>+Contents!B3</f>
        <v>31.12.2023</v>
      </c>
      <c r="D8" s="459"/>
      <c r="E8" s="459"/>
      <c r="F8" s="459"/>
      <c r="G8" s="459"/>
      <c r="H8" s="459"/>
      <c r="I8" s="459"/>
      <c r="J8" s="459"/>
      <c r="K8" s="459"/>
      <c r="L8" s="459"/>
      <c r="M8" s="459"/>
      <c r="N8" s="459"/>
      <c r="O8" s="459"/>
    </row>
    <row r="9" spans="2:15" ht="15" thickBot="1" x14ac:dyDescent="0.4">
      <c r="C9" s="265" t="s">
        <v>151</v>
      </c>
      <c r="D9" s="520" t="s">
        <v>724</v>
      </c>
      <c r="E9" s="520"/>
      <c r="F9" s="520"/>
      <c r="G9" s="520"/>
      <c r="H9" s="520"/>
      <c r="I9" s="520"/>
      <c r="J9" s="520"/>
      <c r="K9" s="520"/>
      <c r="L9" s="520"/>
      <c r="M9" s="520"/>
      <c r="N9" s="520"/>
      <c r="O9" s="529" t="s">
        <v>146</v>
      </c>
    </row>
    <row r="10" spans="2:15" ht="15" thickBot="1" x14ac:dyDescent="0.4">
      <c r="C10" s="221" t="s">
        <v>762</v>
      </c>
      <c r="D10" s="263">
        <v>0</v>
      </c>
      <c r="E10" s="263">
        <v>0.02</v>
      </c>
      <c r="F10" s="263">
        <v>0.04</v>
      </c>
      <c r="G10" s="263">
        <v>0.1</v>
      </c>
      <c r="H10" s="263">
        <v>0.2</v>
      </c>
      <c r="I10" s="263">
        <v>0.5</v>
      </c>
      <c r="J10" s="263">
        <v>0.7</v>
      </c>
      <c r="K10" s="263">
        <v>0.75</v>
      </c>
      <c r="L10" s="263">
        <v>1</v>
      </c>
      <c r="M10" s="263">
        <v>1.5</v>
      </c>
      <c r="N10" s="224" t="s">
        <v>687</v>
      </c>
      <c r="O10" s="530"/>
    </row>
    <row r="11" spans="2:15" x14ac:dyDescent="0.35">
      <c r="C11" s="261" t="s">
        <v>754</v>
      </c>
      <c r="D11" s="256">
        <v>7757.368074</v>
      </c>
      <c r="E11" s="256">
        <v>0</v>
      </c>
      <c r="F11" s="256">
        <v>0</v>
      </c>
      <c r="G11" s="256">
        <v>0</v>
      </c>
      <c r="H11" s="256">
        <v>0</v>
      </c>
      <c r="I11" s="256">
        <v>0</v>
      </c>
      <c r="J11" s="256">
        <v>0</v>
      </c>
      <c r="K11" s="256">
        <v>0</v>
      </c>
      <c r="L11" s="256">
        <v>0</v>
      </c>
      <c r="M11" s="256">
        <v>0</v>
      </c>
      <c r="N11" s="256">
        <v>0</v>
      </c>
      <c r="O11" s="236">
        <v>7757.368074</v>
      </c>
    </row>
    <row r="12" spans="2:15" x14ac:dyDescent="0.35">
      <c r="C12" s="261" t="s">
        <v>755</v>
      </c>
      <c r="D12" s="236">
        <v>0</v>
      </c>
      <c r="E12" s="236">
        <v>0</v>
      </c>
      <c r="F12" s="236">
        <v>0</v>
      </c>
      <c r="G12" s="236">
        <v>0</v>
      </c>
      <c r="H12" s="236">
        <v>0</v>
      </c>
      <c r="I12" s="236">
        <v>0</v>
      </c>
      <c r="J12" s="236">
        <v>0</v>
      </c>
      <c r="K12" s="236">
        <v>0</v>
      </c>
      <c r="L12" s="236">
        <v>0</v>
      </c>
      <c r="M12" s="236">
        <v>0</v>
      </c>
      <c r="N12" s="236">
        <v>0</v>
      </c>
      <c r="O12" s="236">
        <v>0</v>
      </c>
    </row>
    <row r="13" spans="2:15" x14ac:dyDescent="0.35">
      <c r="C13" s="260" t="s">
        <v>756</v>
      </c>
      <c r="D13" s="256">
        <v>0</v>
      </c>
      <c r="E13" s="256">
        <v>0</v>
      </c>
      <c r="F13" s="256">
        <v>0</v>
      </c>
      <c r="G13" s="256">
        <v>0</v>
      </c>
      <c r="H13" s="256">
        <v>0</v>
      </c>
      <c r="I13" s="256">
        <v>0</v>
      </c>
      <c r="J13" s="256">
        <v>0</v>
      </c>
      <c r="K13" s="256">
        <v>0</v>
      </c>
      <c r="L13" s="256">
        <v>0</v>
      </c>
      <c r="M13" s="256">
        <v>0</v>
      </c>
      <c r="N13" s="256">
        <v>0</v>
      </c>
      <c r="O13" s="236">
        <v>0</v>
      </c>
    </row>
    <row r="14" spans="2:15" x14ac:dyDescent="0.35">
      <c r="C14" s="257" t="s">
        <v>757</v>
      </c>
      <c r="D14" s="256">
        <v>0</v>
      </c>
      <c r="E14" s="256">
        <v>0</v>
      </c>
      <c r="F14" s="256">
        <v>0</v>
      </c>
      <c r="G14" s="256">
        <v>0</v>
      </c>
      <c r="H14" s="256">
        <v>0</v>
      </c>
      <c r="I14" s="256">
        <v>0</v>
      </c>
      <c r="J14" s="256">
        <v>0</v>
      </c>
      <c r="K14" s="256">
        <v>0</v>
      </c>
      <c r="L14" s="256">
        <v>0</v>
      </c>
      <c r="M14" s="256">
        <v>0</v>
      </c>
      <c r="N14" s="256">
        <v>0</v>
      </c>
      <c r="O14" s="236">
        <v>0</v>
      </c>
    </row>
    <row r="15" spans="2:15" x14ac:dyDescent="0.35">
      <c r="C15" s="257" t="s">
        <v>758</v>
      </c>
      <c r="D15" s="256">
        <v>0</v>
      </c>
      <c r="E15" s="256">
        <v>0</v>
      </c>
      <c r="F15" s="256">
        <v>0</v>
      </c>
      <c r="G15" s="256">
        <v>0</v>
      </c>
      <c r="H15" s="256">
        <v>0</v>
      </c>
      <c r="I15" s="256">
        <v>0</v>
      </c>
      <c r="J15" s="256">
        <v>0</v>
      </c>
      <c r="K15" s="256">
        <v>0</v>
      </c>
      <c r="L15" s="256">
        <v>0</v>
      </c>
      <c r="M15" s="256">
        <v>0</v>
      </c>
      <c r="N15" s="256">
        <v>0</v>
      </c>
      <c r="O15" s="236">
        <v>0</v>
      </c>
    </row>
    <row r="16" spans="2:15" x14ac:dyDescent="0.35">
      <c r="C16" s="257" t="s">
        <v>470</v>
      </c>
      <c r="D16" s="256">
        <v>27909.4758083745</v>
      </c>
      <c r="E16" s="256">
        <v>0</v>
      </c>
      <c r="F16" s="256">
        <v>0</v>
      </c>
      <c r="G16" s="256">
        <v>0</v>
      </c>
      <c r="H16" s="256">
        <v>0</v>
      </c>
      <c r="I16" s="256">
        <v>0</v>
      </c>
      <c r="J16" s="256">
        <v>0</v>
      </c>
      <c r="K16" s="256">
        <v>0</v>
      </c>
      <c r="L16" s="256">
        <v>0</v>
      </c>
      <c r="M16" s="256">
        <v>0</v>
      </c>
      <c r="N16" s="256">
        <v>0</v>
      </c>
      <c r="O16" s="236">
        <v>27909.4758083745</v>
      </c>
    </row>
    <row r="17" spans="3:15" x14ac:dyDescent="0.35">
      <c r="C17" s="257" t="s">
        <v>759</v>
      </c>
      <c r="D17" s="256">
        <v>0</v>
      </c>
      <c r="E17" s="256">
        <v>0</v>
      </c>
      <c r="F17" s="256">
        <v>0</v>
      </c>
      <c r="G17" s="256">
        <v>0</v>
      </c>
      <c r="H17" s="256">
        <v>0</v>
      </c>
      <c r="I17" s="256">
        <v>0</v>
      </c>
      <c r="J17" s="256">
        <v>0</v>
      </c>
      <c r="K17" s="256">
        <v>0</v>
      </c>
      <c r="L17" s="256">
        <v>0</v>
      </c>
      <c r="M17" s="256">
        <v>0</v>
      </c>
      <c r="N17" s="256">
        <v>0</v>
      </c>
      <c r="O17" s="236">
        <v>0</v>
      </c>
    </row>
    <row r="18" spans="3:15" x14ac:dyDescent="0.35">
      <c r="C18" s="257" t="s">
        <v>760</v>
      </c>
      <c r="D18" s="256">
        <v>0</v>
      </c>
      <c r="E18" s="256">
        <v>0</v>
      </c>
      <c r="F18" s="256">
        <v>0</v>
      </c>
      <c r="G18" s="256">
        <v>0</v>
      </c>
      <c r="H18" s="256">
        <v>0</v>
      </c>
      <c r="I18" s="256">
        <v>0</v>
      </c>
      <c r="J18" s="256">
        <v>0</v>
      </c>
      <c r="K18" s="256">
        <v>0</v>
      </c>
      <c r="L18" s="256">
        <v>0</v>
      </c>
      <c r="M18" s="256">
        <v>0</v>
      </c>
      <c r="N18" s="256">
        <v>0</v>
      </c>
      <c r="O18" s="236">
        <v>0</v>
      </c>
    </row>
    <row r="19" spans="3:15" x14ac:dyDescent="0.35">
      <c r="C19" s="260" t="s">
        <v>761</v>
      </c>
      <c r="D19" s="236">
        <v>0</v>
      </c>
      <c r="E19" s="236">
        <v>0</v>
      </c>
      <c r="F19" s="236">
        <v>0</v>
      </c>
      <c r="G19" s="236">
        <v>0</v>
      </c>
      <c r="H19" s="236">
        <v>0</v>
      </c>
      <c r="I19" s="236">
        <v>0</v>
      </c>
      <c r="J19" s="236">
        <v>0</v>
      </c>
      <c r="K19" s="236">
        <v>0</v>
      </c>
      <c r="L19" s="236">
        <v>0</v>
      </c>
      <c r="M19" s="236">
        <v>0</v>
      </c>
      <c r="N19" s="236">
        <v>0</v>
      </c>
      <c r="O19" s="236">
        <v>0</v>
      </c>
    </row>
    <row r="20" spans="3:15" x14ac:dyDescent="0.35">
      <c r="C20" s="257" t="s">
        <v>715</v>
      </c>
      <c r="D20" s="256">
        <v>0</v>
      </c>
      <c r="E20" s="256">
        <v>0</v>
      </c>
      <c r="F20" s="256">
        <v>0</v>
      </c>
      <c r="G20" s="256">
        <v>0</v>
      </c>
      <c r="H20" s="256">
        <v>0</v>
      </c>
      <c r="I20" s="256">
        <v>0</v>
      </c>
      <c r="J20" s="256">
        <v>0</v>
      </c>
      <c r="K20" s="256">
        <v>0</v>
      </c>
      <c r="L20" s="256">
        <v>0</v>
      </c>
      <c r="M20" s="256">
        <v>0</v>
      </c>
      <c r="N20" s="256">
        <v>0</v>
      </c>
      <c r="O20" s="236">
        <v>0</v>
      </c>
    </row>
    <row r="21" spans="3:15" ht="15" thickBot="1" x14ac:dyDescent="0.4">
      <c r="C21" s="264" t="s">
        <v>146</v>
      </c>
      <c r="D21" s="248">
        <v>35666.843882374495</v>
      </c>
      <c r="E21" s="248">
        <v>0</v>
      </c>
      <c r="F21" s="248">
        <v>0</v>
      </c>
      <c r="G21" s="248">
        <v>0</v>
      </c>
      <c r="H21" s="248">
        <v>0</v>
      </c>
      <c r="I21" s="248">
        <v>0</v>
      </c>
      <c r="J21" s="248">
        <v>0</v>
      </c>
      <c r="K21" s="248">
        <v>0</v>
      </c>
      <c r="L21" s="248">
        <v>0</v>
      </c>
      <c r="M21" s="248">
        <v>0</v>
      </c>
      <c r="N21" s="248">
        <v>0</v>
      </c>
      <c r="O21" s="248">
        <v>35666.843882374495</v>
      </c>
    </row>
  </sheetData>
  <sheetProtection algorithmName="SHA-512" hashValue="SOcsy9e0Uckbl7c+eOjH2Zz1bjxoFJWE49Drf2BGEwhTuQ+8gNQgqDPXVhJgKu2SLsG0nKaRHJKJo66SLWdJbg==" saltValue="43GZ+bh0LDkYhSg9lzuoag=="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0" zoomScaleNormal="8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75" t="s">
        <v>0</v>
      </c>
      <c r="C2" s="100"/>
    </row>
    <row r="3" spans="2:11" x14ac:dyDescent="0.35">
      <c r="B3" s="1"/>
      <c r="C3" s="1"/>
    </row>
    <row r="4" spans="2:11" ht="15.5" x14ac:dyDescent="0.35">
      <c r="B4" s="19" t="s">
        <v>779</v>
      </c>
      <c r="C4" s="2"/>
    </row>
    <row r="5" spans="2:11" ht="2.15" customHeight="1" x14ac:dyDescent="0.35">
      <c r="B5" s="1"/>
      <c r="C5" s="1"/>
    </row>
    <row r="6" spans="2:11" ht="2.15" customHeight="1" x14ac:dyDescent="0.35">
      <c r="B6" s="448"/>
      <c r="C6" s="448"/>
      <c r="D6" s="448"/>
      <c r="E6" s="448"/>
    </row>
    <row r="7" spans="2:11" ht="2.15" customHeight="1" x14ac:dyDescent="0.35">
      <c r="B7" s="3"/>
      <c r="C7" s="4"/>
    </row>
    <row r="8" spans="2:11" ht="15" thickBot="1" x14ac:dyDescent="0.4">
      <c r="B8" s="32"/>
      <c r="C8" s="459" t="str">
        <f>+Contents!B3</f>
        <v>31.12.2023</v>
      </c>
      <c r="D8" s="459"/>
      <c r="E8" s="459"/>
      <c r="F8" s="459"/>
      <c r="G8" s="459"/>
      <c r="H8" s="459"/>
      <c r="I8" s="459"/>
      <c r="J8" s="459"/>
      <c r="K8" s="459"/>
    </row>
    <row r="9" spans="2:11" ht="21.75" customHeight="1" thickBot="1" x14ac:dyDescent="0.4">
      <c r="C9" s="533" t="s">
        <v>151</v>
      </c>
      <c r="D9" s="536" t="s">
        <v>769</v>
      </c>
      <c r="E9" s="536"/>
      <c r="F9" s="536"/>
      <c r="G9" s="538"/>
      <c r="H9" s="537" t="s">
        <v>778</v>
      </c>
      <c r="I9" s="537"/>
      <c r="J9" s="537"/>
      <c r="K9" s="537"/>
    </row>
    <row r="10" spans="2:11" ht="27" customHeight="1" thickBot="1" x14ac:dyDescent="0.4">
      <c r="C10" s="534"/>
      <c r="D10" s="536" t="s">
        <v>767</v>
      </c>
      <c r="E10" s="536"/>
      <c r="F10" s="536" t="s">
        <v>768</v>
      </c>
      <c r="G10" s="538"/>
      <c r="H10" s="536" t="s">
        <v>767</v>
      </c>
      <c r="I10" s="536"/>
      <c r="J10" s="536" t="s">
        <v>768</v>
      </c>
      <c r="K10" s="536"/>
    </row>
    <row r="11" spans="2:11" ht="23.25" customHeight="1" thickBot="1" x14ac:dyDescent="0.4">
      <c r="C11" s="535" t="s">
        <v>86</v>
      </c>
      <c r="D11" s="61" t="s">
        <v>765</v>
      </c>
      <c r="E11" s="61" t="s">
        <v>766</v>
      </c>
      <c r="F11" s="61" t="s">
        <v>765</v>
      </c>
      <c r="G11" s="344" t="s">
        <v>766</v>
      </c>
      <c r="H11" s="61" t="s">
        <v>765</v>
      </c>
      <c r="I11" s="61" t="s">
        <v>766</v>
      </c>
      <c r="J11" s="61" t="s">
        <v>765</v>
      </c>
      <c r="K11" s="61" t="s">
        <v>766</v>
      </c>
    </row>
    <row r="12" spans="2:11" x14ac:dyDescent="0.35">
      <c r="C12" s="266" t="s">
        <v>770</v>
      </c>
      <c r="D12" s="186">
        <v>0</v>
      </c>
      <c r="E12" s="186">
        <v>0</v>
      </c>
      <c r="F12" s="186">
        <v>0</v>
      </c>
      <c r="G12" s="191">
        <v>0</v>
      </c>
      <c r="H12" s="186">
        <v>0</v>
      </c>
      <c r="I12" s="186">
        <v>0</v>
      </c>
      <c r="J12" s="104">
        <v>0</v>
      </c>
      <c r="K12" s="104">
        <v>0</v>
      </c>
    </row>
    <row r="13" spans="2:11" x14ac:dyDescent="0.35">
      <c r="C13" s="266" t="s">
        <v>771</v>
      </c>
      <c r="D13" s="186">
        <v>0</v>
      </c>
      <c r="E13" s="186">
        <v>0</v>
      </c>
      <c r="F13" s="186">
        <v>0</v>
      </c>
      <c r="G13" s="191">
        <v>0</v>
      </c>
      <c r="H13" s="186">
        <v>0</v>
      </c>
      <c r="I13" s="186">
        <v>0</v>
      </c>
      <c r="J13" s="104">
        <v>0</v>
      </c>
      <c r="K13" s="104">
        <v>0</v>
      </c>
    </row>
    <row r="14" spans="2:11" x14ac:dyDescent="0.35">
      <c r="C14" s="266" t="s">
        <v>772</v>
      </c>
      <c r="D14" s="186">
        <v>0</v>
      </c>
      <c r="E14" s="186">
        <v>0</v>
      </c>
      <c r="F14" s="186">
        <v>0</v>
      </c>
      <c r="G14" s="191">
        <v>0</v>
      </c>
      <c r="H14" s="186">
        <v>0</v>
      </c>
      <c r="I14" s="186">
        <v>0</v>
      </c>
      <c r="J14" s="104">
        <v>0</v>
      </c>
      <c r="K14" s="104">
        <v>0</v>
      </c>
    </row>
    <row r="15" spans="2:11" x14ac:dyDescent="0.35">
      <c r="C15" s="266" t="s">
        <v>773</v>
      </c>
      <c r="D15" s="186">
        <v>0</v>
      </c>
      <c r="E15" s="186">
        <v>0</v>
      </c>
      <c r="F15" s="186">
        <v>0</v>
      </c>
      <c r="G15" s="191">
        <v>0</v>
      </c>
      <c r="H15" s="186">
        <v>0</v>
      </c>
      <c r="I15" s="186">
        <v>0</v>
      </c>
      <c r="J15" s="104">
        <v>0</v>
      </c>
      <c r="K15" s="104">
        <v>0</v>
      </c>
    </row>
    <row r="16" spans="2:11" x14ac:dyDescent="0.35">
      <c r="C16" s="266" t="s">
        <v>774</v>
      </c>
      <c r="D16" s="186">
        <v>0</v>
      </c>
      <c r="E16" s="186">
        <v>0</v>
      </c>
      <c r="F16" s="186">
        <v>0</v>
      </c>
      <c r="G16" s="191">
        <v>0</v>
      </c>
      <c r="H16" s="186">
        <v>0</v>
      </c>
      <c r="I16" s="186">
        <v>0</v>
      </c>
      <c r="J16" s="104">
        <v>0</v>
      </c>
      <c r="K16" s="104">
        <v>0</v>
      </c>
    </row>
    <row r="17" spans="3:11" x14ac:dyDescent="0.35">
      <c r="C17" s="266" t="s">
        <v>775</v>
      </c>
      <c r="D17" s="186">
        <v>0</v>
      </c>
      <c r="E17" s="186">
        <v>0</v>
      </c>
      <c r="F17" s="186">
        <v>0</v>
      </c>
      <c r="G17" s="191">
        <v>0</v>
      </c>
      <c r="H17" s="186">
        <v>0</v>
      </c>
      <c r="I17" s="186">
        <v>0</v>
      </c>
      <c r="J17" s="104">
        <v>0</v>
      </c>
      <c r="K17" s="104">
        <v>0</v>
      </c>
    </row>
    <row r="18" spans="3:11" x14ac:dyDescent="0.35">
      <c r="C18" s="266" t="s">
        <v>776</v>
      </c>
      <c r="D18" s="186">
        <v>0</v>
      </c>
      <c r="E18" s="186">
        <v>0</v>
      </c>
      <c r="F18" s="186">
        <v>0</v>
      </c>
      <c r="G18" s="191">
        <v>0</v>
      </c>
      <c r="H18" s="186">
        <v>0</v>
      </c>
      <c r="I18" s="186">
        <v>0</v>
      </c>
      <c r="J18" s="104">
        <v>0</v>
      </c>
      <c r="K18" s="104">
        <v>0</v>
      </c>
    </row>
    <row r="19" spans="3:11" x14ac:dyDescent="0.35">
      <c r="C19" s="266" t="s">
        <v>777</v>
      </c>
      <c r="D19" s="186">
        <v>0</v>
      </c>
      <c r="E19" s="186">
        <v>0</v>
      </c>
      <c r="F19" s="186">
        <v>0</v>
      </c>
      <c r="G19" s="191">
        <v>0</v>
      </c>
      <c r="H19" s="186">
        <v>0</v>
      </c>
      <c r="I19" s="186">
        <v>0</v>
      </c>
      <c r="J19" s="104">
        <v>0</v>
      </c>
      <c r="K19" s="104">
        <v>0</v>
      </c>
    </row>
    <row r="20" spans="3:11" ht="15" thickBot="1" x14ac:dyDescent="0.4">
      <c r="C20" s="268" t="s">
        <v>146</v>
      </c>
      <c r="D20" s="269">
        <v>0</v>
      </c>
      <c r="E20" s="269">
        <v>0</v>
      </c>
      <c r="F20" s="269">
        <v>0</v>
      </c>
      <c r="G20" s="345">
        <v>0</v>
      </c>
      <c r="H20" s="269">
        <v>0</v>
      </c>
      <c r="I20" s="269">
        <v>0</v>
      </c>
      <c r="J20" s="270">
        <v>0</v>
      </c>
      <c r="K20" s="270">
        <v>0</v>
      </c>
    </row>
  </sheetData>
  <sheetProtection algorithmName="SHA-512" hashValue="B6+J6rBePUnJr2ECcyxl6saBndi8CVtH6+jZqCupVRDL6fDK6Jp8id7fdsWZg0TMZ+lhybrEQPotBccHbdeQYg==" saltValue="LdUnlrPo2Wz9uFjdG+M3n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zoomScale="80" zoomScaleNormal="8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75" t="s">
        <v>0</v>
      </c>
      <c r="C2" s="100"/>
    </row>
    <row r="3" spans="2:5" x14ac:dyDescent="0.35">
      <c r="B3" s="1"/>
      <c r="C3" s="1"/>
    </row>
    <row r="4" spans="2:5" ht="15.5" x14ac:dyDescent="0.35">
      <c r="B4" s="19" t="s">
        <v>781</v>
      </c>
      <c r="C4" s="2"/>
    </row>
    <row r="5" spans="2:5" ht="2.15" customHeight="1" x14ac:dyDescent="0.35">
      <c r="B5" s="1"/>
      <c r="C5" s="1"/>
    </row>
    <row r="6" spans="2:5" ht="2.15" customHeight="1" x14ac:dyDescent="0.35">
      <c r="B6" s="448"/>
      <c r="C6" s="448"/>
      <c r="D6" s="448"/>
      <c r="E6" s="448"/>
    </row>
    <row r="7" spans="2:5" ht="2.15" customHeight="1" x14ac:dyDescent="0.35">
      <c r="B7" s="3"/>
      <c r="C7" s="4"/>
    </row>
    <row r="8" spans="2:5" ht="15" thickBot="1" x14ac:dyDescent="0.4">
      <c r="B8" s="32"/>
      <c r="C8" s="459" t="str">
        <f>+Contents!B3</f>
        <v>31.12.2023</v>
      </c>
      <c r="D8" s="459"/>
      <c r="E8" s="459"/>
    </row>
    <row r="9" spans="2:5" ht="36" customHeight="1" thickBot="1" x14ac:dyDescent="0.4">
      <c r="C9" s="273" t="s">
        <v>151</v>
      </c>
      <c r="D9" s="273" t="s">
        <v>783</v>
      </c>
      <c r="E9" s="273" t="s">
        <v>784</v>
      </c>
    </row>
    <row r="10" spans="2:5" ht="23.25" customHeight="1" x14ac:dyDescent="0.35">
      <c r="C10" s="277" t="s">
        <v>785</v>
      </c>
      <c r="D10" s="278"/>
      <c r="E10" s="278"/>
    </row>
    <row r="11" spans="2:5" x14ac:dyDescent="0.35">
      <c r="C11" s="276" t="s">
        <v>786</v>
      </c>
      <c r="D11" s="272">
        <v>0</v>
      </c>
      <c r="E11" s="272">
        <v>0</v>
      </c>
    </row>
    <row r="12" spans="2:5" x14ac:dyDescent="0.35">
      <c r="C12" s="276" t="s">
        <v>787</v>
      </c>
      <c r="D12" s="272">
        <v>0</v>
      </c>
      <c r="E12" s="272">
        <v>0</v>
      </c>
    </row>
    <row r="13" spans="2:5" x14ac:dyDescent="0.35">
      <c r="C13" s="276" t="s">
        <v>788</v>
      </c>
      <c r="D13" s="272">
        <v>0</v>
      </c>
      <c r="E13" s="272">
        <v>0</v>
      </c>
    </row>
    <row r="14" spans="2:5" x14ac:dyDescent="0.35">
      <c r="C14" s="276" t="s">
        <v>789</v>
      </c>
      <c r="D14" s="216">
        <v>0</v>
      </c>
      <c r="E14" s="216">
        <v>0</v>
      </c>
    </row>
    <row r="15" spans="2:5" x14ac:dyDescent="0.35">
      <c r="C15" s="276" t="s">
        <v>790</v>
      </c>
      <c r="D15" s="216">
        <v>0</v>
      </c>
      <c r="E15" s="216">
        <v>0</v>
      </c>
    </row>
    <row r="16" spans="2:5" x14ac:dyDescent="0.35">
      <c r="C16" s="279" t="s">
        <v>791</v>
      </c>
      <c r="D16" s="280">
        <v>0</v>
      </c>
      <c r="E16" s="280">
        <v>0</v>
      </c>
    </row>
    <row r="17" spans="3:5" x14ac:dyDescent="0.35">
      <c r="C17" s="271" t="s">
        <v>792</v>
      </c>
      <c r="D17" s="240"/>
      <c r="E17" s="240"/>
    </row>
    <row r="18" spans="3:5" x14ac:dyDescent="0.35">
      <c r="C18" s="276" t="s">
        <v>793</v>
      </c>
      <c r="D18" s="186">
        <v>0</v>
      </c>
      <c r="E18" s="186">
        <v>0</v>
      </c>
    </row>
    <row r="19" spans="3:5" ht="15" thickBot="1" x14ac:dyDescent="0.4">
      <c r="C19" s="281" t="s">
        <v>794</v>
      </c>
      <c r="D19" s="274">
        <v>0</v>
      </c>
      <c r="E19" s="274">
        <v>0</v>
      </c>
    </row>
  </sheetData>
  <sheetProtection algorithmName="SHA-512" hashValue="MsseXjR55ToAyOhTbUB2w6LiCPMusNd3fCtrbQjvh6OUI68zjcFDUPFbwvc0DodeqCv+3a39RjHVt3a+4IW8qA==" saltValue="t5Ux8lqtFP7RVs7xU0XLfg=="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0" zoomScaleNormal="8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75" t="s">
        <v>0</v>
      </c>
      <c r="C2" s="100"/>
    </row>
    <row r="3" spans="2:5" x14ac:dyDescent="0.35">
      <c r="B3" s="1"/>
      <c r="C3" s="1"/>
    </row>
    <row r="4" spans="2:5" ht="15.5" x14ac:dyDescent="0.35">
      <c r="B4" s="19" t="s">
        <v>795</v>
      </c>
      <c r="C4" s="2"/>
    </row>
    <row r="5" spans="2:5" ht="2.15" customHeight="1" x14ac:dyDescent="0.35">
      <c r="B5" s="1"/>
      <c r="C5" s="1"/>
    </row>
    <row r="6" spans="2:5" ht="2.15" customHeight="1" x14ac:dyDescent="0.35">
      <c r="B6" s="448"/>
      <c r="C6" s="448"/>
      <c r="D6" s="448"/>
      <c r="E6" s="448"/>
    </row>
    <row r="7" spans="2:5" ht="2.15" customHeight="1" x14ac:dyDescent="0.35">
      <c r="B7" s="3"/>
      <c r="C7" s="4"/>
    </row>
    <row r="8" spans="2:5" ht="15" thickBot="1" x14ac:dyDescent="0.4">
      <c r="B8" s="32"/>
      <c r="C8" s="459" t="str">
        <f>+Contents!B3</f>
        <v>31.12.2023</v>
      </c>
      <c r="D8" s="459"/>
      <c r="E8" s="459"/>
    </row>
    <row r="9" spans="2:5" ht="36" customHeight="1" thickBot="1" x14ac:dyDescent="0.4">
      <c r="C9" s="363" t="s">
        <v>151</v>
      </c>
      <c r="D9" s="363" t="s">
        <v>198</v>
      </c>
      <c r="E9" s="267" t="s">
        <v>745</v>
      </c>
    </row>
    <row r="10" spans="2:5" ht="23.25" customHeight="1" x14ac:dyDescent="0.35">
      <c r="C10" s="271" t="s">
        <v>796</v>
      </c>
      <c r="D10" s="250"/>
      <c r="E10" s="368">
        <v>0</v>
      </c>
    </row>
    <row r="11" spans="2:5" ht="26" customHeight="1" x14ac:dyDescent="0.35">
      <c r="C11" s="275" t="s">
        <v>797</v>
      </c>
      <c r="D11" s="236">
        <v>0</v>
      </c>
      <c r="E11" s="236">
        <v>0</v>
      </c>
    </row>
    <row r="12" spans="2:5" x14ac:dyDescent="0.35">
      <c r="C12" s="276" t="s">
        <v>798</v>
      </c>
      <c r="D12" s="236">
        <v>0</v>
      </c>
      <c r="E12" s="236">
        <v>0</v>
      </c>
    </row>
    <row r="13" spans="2:5" x14ac:dyDescent="0.35">
      <c r="C13" s="276" t="s">
        <v>799</v>
      </c>
      <c r="D13" s="236">
        <v>0</v>
      </c>
      <c r="E13" s="236">
        <v>0</v>
      </c>
    </row>
    <row r="14" spans="2:5" x14ac:dyDescent="0.35">
      <c r="C14" s="276" t="s">
        <v>800</v>
      </c>
      <c r="D14" s="236">
        <v>0</v>
      </c>
      <c r="E14" s="236">
        <v>0</v>
      </c>
    </row>
    <row r="15" spans="2:5" x14ac:dyDescent="0.35">
      <c r="C15" s="276" t="s">
        <v>801</v>
      </c>
      <c r="D15" s="236">
        <v>0</v>
      </c>
      <c r="E15" s="236">
        <v>0</v>
      </c>
    </row>
    <row r="16" spans="2:5" x14ac:dyDescent="0.35">
      <c r="C16" s="275" t="s">
        <v>802</v>
      </c>
      <c r="D16" s="236">
        <v>0</v>
      </c>
      <c r="E16" s="247"/>
    </row>
    <row r="17" spans="3:5" x14ac:dyDescent="0.35">
      <c r="C17" s="275" t="s">
        <v>803</v>
      </c>
      <c r="D17" s="236">
        <v>0</v>
      </c>
      <c r="E17" s="236">
        <v>0</v>
      </c>
    </row>
    <row r="18" spans="3:5" x14ac:dyDescent="0.35">
      <c r="C18" s="275" t="s">
        <v>804</v>
      </c>
      <c r="D18" s="236">
        <v>0</v>
      </c>
      <c r="E18" s="236">
        <v>0</v>
      </c>
    </row>
    <row r="19" spans="3:5" x14ac:dyDescent="0.35">
      <c r="C19" s="275" t="s">
        <v>805</v>
      </c>
      <c r="D19" s="236">
        <v>0</v>
      </c>
      <c r="E19" s="236">
        <v>0</v>
      </c>
    </row>
    <row r="20" spans="3:5" x14ac:dyDescent="0.35">
      <c r="C20" s="283" t="s">
        <v>806</v>
      </c>
      <c r="D20" s="291"/>
      <c r="E20" s="284">
        <v>0</v>
      </c>
    </row>
    <row r="21" spans="3:5" ht="21.5" x14ac:dyDescent="0.35">
      <c r="C21" s="275" t="s">
        <v>807</v>
      </c>
      <c r="D21" s="186">
        <v>0</v>
      </c>
      <c r="E21" s="186">
        <v>0</v>
      </c>
    </row>
    <row r="22" spans="3:5" x14ac:dyDescent="0.35">
      <c r="C22" s="276" t="s">
        <v>798</v>
      </c>
      <c r="D22" s="186">
        <v>0</v>
      </c>
      <c r="E22" s="186">
        <v>0</v>
      </c>
    </row>
    <row r="23" spans="3:5" x14ac:dyDescent="0.35">
      <c r="C23" s="276" t="s">
        <v>799</v>
      </c>
      <c r="D23" s="186">
        <v>0</v>
      </c>
      <c r="E23" s="186">
        <v>0</v>
      </c>
    </row>
    <row r="24" spans="3:5" x14ac:dyDescent="0.35">
      <c r="C24" s="276" t="s">
        <v>800</v>
      </c>
      <c r="D24" s="186">
        <v>0</v>
      </c>
      <c r="E24" s="186">
        <v>0</v>
      </c>
    </row>
    <row r="25" spans="3:5" x14ac:dyDescent="0.35">
      <c r="C25" s="276" t="s">
        <v>801</v>
      </c>
      <c r="D25" s="186">
        <v>0</v>
      </c>
      <c r="E25" s="186">
        <v>0</v>
      </c>
    </row>
    <row r="26" spans="3:5" x14ac:dyDescent="0.35">
      <c r="C26" s="275" t="s">
        <v>802</v>
      </c>
      <c r="D26" s="186">
        <v>0</v>
      </c>
      <c r="E26" s="247"/>
    </row>
    <row r="27" spans="3:5" x14ac:dyDescent="0.35">
      <c r="C27" s="275" t="s">
        <v>803</v>
      </c>
      <c r="D27" s="186">
        <v>0</v>
      </c>
      <c r="E27" s="186">
        <v>0</v>
      </c>
    </row>
    <row r="28" spans="3:5" x14ac:dyDescent="0.35">
      <c r="C28" s="275" t="s">
        <v>804</v>
      </c>
      <c r="D28" s="186">
        <v>0</v>
      </c>
      <c r="E28" s="186">
        <v>0</v>
      </c>
    </row>
    <row r="29" spans="3:5" ht="15" thickBot="1" x14ac:dyDescent="0.4">
      <c r="C29" s="282" t="s">
        <v>805</v>
      </c>
      <c r="D29" s="274">
        <v>0</v>
      </c>
      <c r="E29" s="274">
        <v>0</v>
      </c>
    </row>
  </sheetData>
  <sheetProtection algorithmName="SHA-512" hashValue="KhUcW9wC0xmHA1rdFlE7KNbGdVFUpqBXvD1f/uOwJQYI17mUU5lhTTFY/uMhPz5WXceN1R7TdzJRDhU7gV+9qA==" saltValue="QIrxwa5wEHRZOPDdKkWk6Q=="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election activeCell="B2" sqref="B2"/>
    </sheetView>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75" t="s">
        <v>0</v>
      </c>
      <c r="C2" s="100"/>
    </row>
    <row r="3" spans="2:4" x14ac:dyDescent="0.35">
      <c r="B3" s="1"/>
      <c r="C3" s="1"/>
    </row>
    <row r="4" spans="2:4" ht="15.5" x14ac:dyDescent="0.35">
      <c r="B4" s="19" t="s">
        <v>808</v>
      </c>
      <c r="C4" s="2"/>
    </row>
    <row r="5" spans="2:4" x14ac:dyDescent="0.35">
      <c r="B5" s="1"/>
      <c r="C5" s="1"/>
    </row>
    <row r="6" spans="2:4" ht="48" customHeight="1" x14ac:dyDescent="0.35">
      <c r="B6" s="539" t="s">
        <v>820</v>
      </c>
      <c r="C6" s="539"/>
      <c r="D6" s="539"/>
    </row>
    <row r="7" spans="2:4" x14ac:dyDescent="0.35">
      <c r="B7" s="3"/>
      <c r="C7" s="4"/>
    </row>
    <row r="8" spans="2:4" ht="15" thickBot="1" x14ac:dyDescent="0.4">
      <c r="B8" s="32"/>
      <c r="C8" s="459" t="str">
        <f>+Contents!B3</f>
        <v>31.12.2023</v>
      </c>
      <c r="D8" s="459"/>
    </row>
    <row r="9" spans="2:4" x14ac:dyDescent="0.35">
      <c r="C9" s="518" t="s">
        <v>151</v>
      </c>
      <c r="D9" s="531" t="s">
        <v>818</v>
      </c>
    </row>
    <row r="10" spans="2:4" ht="23.25" customHeight="1" thickBot="1" x14ac:dyDescent="0.4">
      <c r="C10" s="519"/>
      <c r="D10" s="532"/>
    </row>
    <row r="11" spans="2:4" x14ac:dyDescent="0.35">
      <c r="C11" s="288" t="s">
        <v>819</v>
      </c>
      <c r="D11" s="289"/>
    </row>
    <row r="12" spans="2:4" x14ac:dyDescent="0.35">
      <c r="C12" s="261" t="s">
        <v>809</v>
      </c>
      <c r="D12" s="236">
        <v>0</v>
      </c>
    </row>
    <row r="13" spans="2:4" x14ac:dyDescent="0.35">
      <c r="C13" s="286" t="s">
        <v>810</v>
      </c>
      <c r="D13" s="236">
        <v>0</v>
      </c>
    </row>
    <row r="14" spans="2:4" x14ac:dyDescent="0.35">
      <c r="C14" s="286" t="s">
        <v>811</v>
      </c>
      <c r="D14" s="236">
        <v>0</v>
      </c>
    </row>
    <row r="15" spans="2:4" x14ac:dyDescent="0.35">
      <c r="C15" s="286" t="s">
        <v>812</v>
      </c>
      <c r="D15" s="236">
        <v>0</v>
      </c>
    </row>
    <row r="16" spans="2:4" x14ac:dyDescent="0.35">
      <c r="C16" s="290" t="s">
        <v>813</v>
      </c>
      <c r="D16" s="247"/>
    </row>
    <row r="17" spans="3:4" x14ac:dyDescent="0.35">
      <c r="C17" s="286" t="s">
        <v>814</v>
      </c>
      <c r="D17" s="236">
        <v>0</v>
      </c>
    </row>
    <row r="18" spans="3:4" x14ac:dyDescent="0.35">
      <c r="C18" s="286" t="s">
        <v>815</v>
      </c>
      <c r="D18" s="236">
        <v>0</v>
      </c>
    </row>
    <row r="19" spans="3:4" x14ac:dyDescent="0.35">
      <c r="C19" s="286" t="s">
        <v>816</v>
      </c>
      <c r="D19" s="236">
        <v>0</v>
      </c>
    </row>
    <row r="20" spans="3:4" x14ac:dyDescent="0.35">
      <c r="C20" s="286" t="s">
        <v>817</v>
      </c>
      <c r="D20" s="236">
        <v>0</v>
      </c>
    </row>
    <row r="21" spans="3:4" ht="15" thickBot="1" x14ac:dyDescent="0.4">
      <c r="C21" s="223" t="s">
        <v>146</v>
      </c>
      <c r="D21" s="248">
        <v>0</v>
      </c>
    </row>
  </sheetData>
  <sheetProtection algorithmName="SHA-512" hashValue="X+1KZkRp36tDSm8ut/570cdf3hq2C8hyX/2s+LMU2hokrBqBusllvQxozPzImxC3FatTbI7e4nOHZ7RcfTR85A==" saltValue="YeRyrV6d4ya6mwMuHDMO2Q=="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election activeCell="B2" sqref="B2"/>
    </sheetView>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75" t="s">
        <v>0</v>
      </c>
      <c r="C2" s="100"/>
      <c r="D2" s="100"/>
      <c r="E2" s="100"/>
      <c r="F2" s="100"/>
      <c r="G2" s="100"/>
    </row>
    <row r="3" spans="2:8" x14ac:dyDescent="0.35">
      <c r="B3" s="1"/>
      <c r="C3" s="1"/>
      <c r="D3" s="1"/>
      <c r="E3" s="1"/>
      <c r="F3" s="1"/>
      <c r="G3" s="1"/>
    </row>
    <row r="4" spans="2:8" ht="15.5" x14ac:dyDescent="0.35">
      <c r="B4" s="19" t="s">
        <v>821</v>
      </c>
      <c r="C4" s="2"/>
      <c r="D4" s="2"/>
      <c r="E4" s="2"/>
      <c r="F4" s="2"/>
      <c r="G4" s="2"/>
    </row>
    <row r="5" spans="2:8" ht="2.15" customHeight="1" x14ac:dyDescent="0.35">
      <c r="B5" s="1"/>
      <c r="C5" s="1"/>
      <c r="D5" s="1"/>
      <c r="E5" s="1"/>
      <c r="F5" s="1"/>
      <c r="G5" s="1"/>
    </row>
    <row r="6" spans="2:8" ht="2.15" customHeight="1" x14ac:dyDescent="0.35">
      <c r="B6" s="448"/>
      <c r="C6" s="448"/>
      <c r="D6" s="448"/>
      <c r="E6" s="448"/>
      <c r="F6" s="448"/>
      <c r="G6" s="448"/>
      <c r="H6" s="448"/>
    </row>
    <row r="7" spans="2:8" ht="2.15" customHeight="1" x14ac:dyDescent="0.35">
      <c r="B7" s="3"/>
      <c r="C7" s="4"/>
      <c r="D7" s="4"/>
      <c r="E7" s="4"/>
      <c r="F7" s="4"/>
      <c r="G7" s="4"/>
    </row>
    <row r="8" spans="2:8" ht="15" thickBot="1" x14ac:dyDescent="0.4">
      <c r="B8" s="32"/>
      <c r="C8" s="459" t="str">
        <f>+Contents!B3</f>
        <v>31.12.2023</v>
      </c>
      <c r="D8" s="459"/>
      <c r="E8" s="459"/>
      <c r="F8" s="459"/>
      <c r="G8" s="459"/>
      <c r="H8" s="459"/>
    </row>
    <row r="9" spans="2:8" x14ac:dyDescent="0.35">
      <c r="C9" s="518" t="s">
        <v>151</v>
      </c>
      <c r="D9" s="518" t="s">
        <v>823</v>
      </c>
      <c r="E9" s="518"/>
      <c r="F9" s="518"/>
      <c r="G9" s="531" t="s">
        <v>824</v>
      </c>
      <c r="H9" s="531" t="s">
        <v>199</v>
      </c>
    </row>
    <row r="10" spans="2:8" ht="23.25" customHeight="1" thickBot="1" x14ac:dyDescent="0.4">
      <c r="C10" s="519"/>
      <c r="D10" s="436">
        <v>2020</v>
      </c>
      <c r="E10" s="436">
        <v>2021</v>
      </c>
      <c r="F10" s="287">
        <v>2023</v>
      </c>
      <c r="G10" s="532"/>
      <c r="H10" s="532"/>
    </row>
    <row r="11" spans="2:8" x14ac:dyDescent="0.35">
      <c r="C11" s="285" t="s">
        <v>825</v>
      </c>
      <c r="D11" s="372">
        <v>0</v>
      </c>
      <c r="E11" s="372">
        <v>0</v>
      </c>
      <c r="F11" s="372">
        <v>0</v>
      </c>
      <c r="G11" s="372">
        <v>0</v>
      </c>
      <c r="H11" s="246">
        <v>0</v>
      </c>
    </row>
    <row r="12" spans="2:8" ht="20" x14ac:dyDescent="0.35">
      <c r="C12" s="261" t="s">
        <v>826</v>
      </c>
      <c r="D12" s="246">
        <v>0</v>
      </c>
      <c r="E12" s="246">
        <v>0</v>
      </c>
      <c r="F12" s="246">
        <v>0</v>
      </c>
      <c r="G12" s="246">
        <v>0</v>
      </c>
      <c r="H12" s="236">
        <v>0</v>
      </c>
    </row>
    <row r="13" spans="2:8" x14ac:dyDescent="0.35">
      <c r="C13" s="292" t="s">
        <v>827</v>
      </c>
      <c r="D13" s="236">
        <v>0</v>
      </c>
      <c r="E13" s="236">
        <v>0</v>
      </c>
      <c r="F13" s="236">
        <v>0</v>
      </c>
      <c r="G13" s="247"/>
      <c r="H13" s="247"/>
    </row>
    <row r="14" spans="2:8" x14ac:dyDescent="0.35">
      <c r="C14" s="292" t="s">
        <v>828</v>
      </c>
      <c r="D14" s="236">
        <v>0</v>
      </c>
      <c r="E14" s="236">
        <v>0</v>
      </c>
      <c r="F14" s="236">
        <v>0</v>
      </c>
      <c r="G14" s="247"/>
      <c r="H14" s="247"/>
    </row>
    <row r="15" spans="2:8" ht="15" thickBot="1" x14ac:dyDescent="0.4">
      <c r="C15" s="42" t="s">
        <v>829</v>
      </c>
      <c r="D15" s="293">
        <v>104672.76751699996</v>
      </c>
      <c r="E15" s="293">
        <v>161974.22184700001</v>
      </c>
      <c r="F15" s="293">
        <v>77912.978731000025</v>
      </c>
      <c r="G15" s="293">
        <v>4341.700685685616</v>
      </c>
      <c r="H15" s="293">
        <v>54271.258571070197</v>
      </c>
    </row>
  </sheetData>
  <sheetProtection algorithmName="SHA-512" hashValue="oRiuXvbsLCIysEZyh20YniNgO8oV1oRZrn2QnvJGv0nDd6V811YWKGEcpX9oMCbvq4W8fngp1WbqaOgIWkJetQ==" saltValue="csmoxlRmiT4jAPP9tqzbHA=="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0B663-2893-4C2E-B05C-6AE7606E1B98}">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75" t="s">
        <v>0</v>
      </c>
      <c r="C2" s="373"/>
      <c r="D2" s="373"/>
      <c r="E2" s="373"/>
      <c r="F2" s="373"/>
      <c r="G2" s="373"/>
    </row>
    <row r="3" spans="2:8" x14ac:dyDescent="0.35">
      <c r="B3" s="1"/>
      <c r="C3" s="1"/>
      <c r="D3" s="1"/>
      <c r="E3" s="1"/>
      <c r="F3" s="1"/>
      <c r="G3" s="1"/>
    </row>
    <row r="4" spans="2:8" ht="15.5" x14ac:dyDescent="0.35">
      <c r="B4" s="374" t="s">
        <v>903</v>
      </c>
      <c r="C4" s="2"/>
      <c r="D4" s="2"/>
      <c r="E4" s="2"/>
      <c r="F4" s="2"/>
      <c r="G4" s="2"/>
    </row>
    <row r="5" spans="2:8" ht="2.15" customHeight="1" x14ac:dyDescent="0.35">
      <c r="B5" s="1"/>
      <c r="C5" s="1"/>
      <c r="D5" s="1"/>
      <c r="E5" s="1"/>
      <c r="F5" s="1"/>
      <c r="G5" s="1"/>
    </row>
    <row r="6" spans="2:8" ht="2.15" customHeight="1" x14ac:dyDescent="0.35">
      <c r="B6" s="501"/>
      <c r="C6" s="501"/>
      <c r="D6" s="501"/>
      <c r="E6" s="501"/>
      <c r="F6" s="501"/>
      <c r="G6" s="501"/>
      <c r="H6" s="501"/>
    </row>
    <row r="7" spans="2:8" ht="2.15" customHeight="1" x14ac:dyDescent="0.35">
      <c r="B7" s="375"/>
      <c r="C7" s="376"/>
      <c r="D7" s="376"/>
      <c r="E7" s="376"/>
      <c r="F7" s="376"/>
      <c r="G7" s="376"/>
    </row>
    <row r="8" spans="2:8" ht="15" thickBot="1" x14ac:dyDescent="0.4">
      <c r="B8" s="32"/>
      <c r="C8" s="459" t="str">
        <f>Contents!B3</f>
        <v>31.12.2023</v>
      </c>
      <c r="D8" s="459"/>
      <c r="E8" s="459"/>
      <c r="F8" s="459"/>
      <c r="G8" s="459"/>
      <c r="H8" s="459"/>
    </row>
    <row r="9" spans="2:8" ht="41.25" customHeight="1" thickBot="1" x14ac:dyDescent="0.4">
      <c r="B9" s="106"/>
      <c r="C9" s="540" t="s">
        <v>904</v>
      </c>
      <c r="D9" s="540"/>
      <c r="E9" s="370" t="s">
        <v>905</v>
      </c>
      <c r="F9" s="370" t="s">
        <v>906</v>
      </c>
      <c r="G9" s="390" t="s">
        <v>907</v>
      </c>
      <c r="H9" s="390" t="s">
        <v>908</v>
      </c>
    </row>
    <row r="10" spans="2:8" x14ac:dyDescent="0.35">
      <c r="B10" s="112">
        <v>1</v>
      </c>
      <c r="C10" s="541" t="s">
        <v>909</v>
      </c>
      <c r="D10" s="391" t="s">
        <v>910</v>
      </c>
      <c r="E10" s="392">
        <v>4</v>
      </c>
      <c r="F10" s="392">
        <v>7</v>
      </c>
      <c r="G10" s="392">
        <v>0</v>
      </c>
      <c r="H10" s="392">
        <v>5</v>
      </c>
    </row>
    <row r="11" spans="2:8" x14ac:dyDescent="0.35">
      <c r="B11" s="109">
        <v>2</v>
      </c>
      <c r="C11" s="542"/>
      <c r="D11" s="391" t="s">
        <v>911</v>
      </c>
      <c r="E11" s="392">
        <v>4</v>
      </c>
      <c r="F11" s="392">
        <v>81</v>
      </c>
      <c r="G11" s="392">
        <v>0</v>
      </c>
      <c r="H11" s="392">
        <v>66</v>
      </c>
    </row>
    <row r="12" spans="2:8" x14ac:dyDescent="0.35">
      <c r="B12" s="109">
        <v>3</v>
      </c>
      <c r="C12" s="542"/>
      <c r="D12" s="393" t="s">
        <v>912</v>
      </c>
      <c r="E12" s="392">
        <v>4</v>
      </c>
      <c r="F12" s="392">
        <v>76</v>
      </c>
      <c r="G12" s="392">
        <v>0</v>
      </c>
      <c r="H12" s="392">
        <v>59</v>
      </c>
    </row>
    <row r="13" spans="2:8" x14ac:dyDescent="0.35">
      <c r="B13" s="109" t="s">
        <v>913</v>
      </c>
      <c r="C13" s="542"/>
      <c r="D13" s="394" t="s">
        <v>914</v>
      </c>
      <c r="E13" s="392">
        <v>0</v>
      </c>
      <c r="F13" s="392">
        <v>0</v>
      </c>
      <c r="G13" s="392">
        <v>0</v>
      </c>
      <c r="H13" s="392">
        <v>0</v>
      </c>
    </row>
    <row r="14" spans="2:8" ht="19.5" customHeight="1" x14ac:dyDescent="0.35">
      <c r="B14" s="109">
        <v>5</v>
      </c>
      <c r="C14" s="542"/>
      <c r="D14" s="394" t="s">
        <v>915</v>
      </c>
      <c r="E14" s="392">
        <v>0</v>
      </c>
      <c r="F14" s="392">
        <v>0</v>
      </c>
      <c r="G14" s="392">
        <v>0</v>
      </c>
      <c r="H14" s="392">
        <v>0</v>
      </c>
    </row>
    <row r="15" spans="2:8" x14ac:dyDescent="0.35">
      <c r="B15" s="109" t="s">
        <v>916</v>
      </c>
      <c r="C15" s="542"/>
      <c r="D15" s="393" t="s">
        <v>917</v>
      </c>
      <c r="E15" s="392">
        <v>0</v>
      </c>
      <c r="F15" s="392">
        <v>0</v>
      </c>
      <c r="G15" s="392">
        <v>0</v>
      </c>
      <c r="H15" s="392">
        <v>0</v>
      </c>
    </row>
    <row r="16" spans="2:8" x14ac:dyDescent="0.35">
      <c r="B16" s="126">
        <v>7</v>
      </c>
      <c r="C16" s="543"/>
      <c r="D16" s="395" t="s">
        <v>918</v>
      </c>
      <c r="E16" s="396">
        <v>0</v>
      </c>
      <c r="F16" s="396">
        <v>5</v>
      </c>
      <c r="G16" s="396">
        <v>0</v>
      </c>
      <c r="H16" s="396">
        <v>7</v>
      </c>
    </row>
    <row r="17" spans="2:8" x14ac:dyDescent="0.35">
      <c r="B17" s="397">
        <v>9</v>
      </c>
      <c r="C17" s="544" t="s">
        <v>919</v>
      </c>
      <c r="D17" s="398" t="s">
        <v>910</v>
      </c>
      <c r="E17" s="399">
        <v>0</v>
      </c>
      <c r="F17" s="399">
        <v>3</v>
      </c>
      <c r="G17" s="399">
        <v>0</v>
      </c>
      <c r="H17" s="399">
        <v>3</v>
      </c>
    </row>
    <row r="18" spans="2:8" x14ac:dyDescent="0.35">
      <c r="B18" s="109">
        <v>10</v>
      </c>
      <c r="C18" s="542"/>
      <c r="D18" s="391" t="s">
        <v>920</v>
      </c>
      <c r="E18" s="392">
        <v>0</v>
      </c>
      <c r="F18" s="392">
        <v>72</v>
      </c>
      <c r="G18" s="392">
        <v>0</v>
      </c>
      <c r="H18" s="392">
        <v>38</v>
      </c>
    </row>
    <row r="19" spans="2:8" x14ac:dyDescent="0.35">
      <c r="B19" s="109">
        <v>11</v>
      </c>
      <c r="C19" s="542"/>
      <c r="D19" s="393" t="s">
        <v>912</v>
      </c>
      <c r="E19" s="392">
        <v>0</v>
      </c>
      <c r="F19" s="392">
        <v>36</v>
      </c>
      <c r="G19" s="392">
        <v>0</v>
      </c>
      <c r="H19" s="392">
        <v>19</v>
      </c>
    </row>
    <row r="20" spans="2:8" x14ac:dyDescent="0.35">
      <c r="B20" s="109">
        <v>12</v>
      </c>
      <c r="C20" s="542"/>
      <c r="D20" s="400" t="s">
        <v>921</v>
      </c>
      <c r="E20" s="392">
        <v>0</v>
      </c>
      <c r="F20" s="392">
        <v>22</v>
      </c>
      <c r="G20" s="392">
        <v>0</v>
      </c>
      <c r="H20" s="392">
        <v>8</v>
      </c>
    </row>
    <row r="21" spans="2:8" x14ac:dyDescent="0.35">
      <c r="B21" s="109" t="s">
        <v>922</v>
      </c>
      <c r="C21" s="542"/>
      <c r="D21" s="394" t="s">
        <v>914</v>
      </c>
      <c r="E21" s="392">
        <v>0</v>
      </c>
      <c r="F21" s="392">
        <v>36</v>
      </c>
      <c r="G21" s="392">
        <v>0</v>
      </c>
      <c r="H21" s="392">
        <v>19</v>
      </c>
    </row>
    <row r="22" spans="2:8" x14ac:dyDescent="0.35">
      <c r="B22" s="109" t="s">
        <v>923</v>
      </c>
      <c r="C22" s="542"/>
      <c r="D22" s="400" t="s">
        <v>921</v>
      </c>
      <c r="E22" s="392">
        <v>0</v>
      </c>
      <c r="F22" s="392">
        <v>22</v>
      </c>
      <c r="G22" s="392">
        <v>0</v>
      </c>
      <c r="H22" s="392">
        <v>8</v>
      </c>
    </row>
    <row r="23" spans="2:8" ht="20" x14ac:dyDescent="0.35">
      <c r="B23" s="109" t="s">
        <v>924</v>
      </c>
      <c r="C23" s="542"/>
      <c r="D23" s="394" t="s">
        <v>915</v>
      </c>
      <c r="E23" s="392">
        <v>0</v>
      </c>
      <c r="F23" s="392">
        <v>0</v>
      </c>
      <c r="G23" s="392">
        <v>0</v>
      </c>
      <c r="H23" s="392">
        <v>0</v>
      </c>
    </row>
    <row r="24" spans="2:8" x14ac:dyDescent="0.35">
      <c r="B24" s="109" t="s">
        <v>925</v>
      </c>
      <c r="C24" s="542"/>
      <c r="D24" s="400" t="s">
        <v>921</v>
      </c>
      <c r="E24" s="392">
        <v>0</v>
      </c>
      <c r="F24" s="392">
        <v>0</v>
      </c>
      <c r="G24" s="392">
        <v>0</v>
      </c>
      <c r="H24" s="392">
        <v>0</v>
      </c>
    </row>
    <row r="25" spans="2:8" x14ac:dyDescent="0.35">
      <c r="B25" s="109" t="s">
        <v>926</v>
      </c>
      <c r="C25" s="542"/>
      <c r="D25" s="393" t="s">
        <v>917</v>
      </c>
      <c r="E25" s="392">
        <v>0</v>
      </c>
      <c r="F25" s="392">
        <v>0</v>
      </c>
      <c r="G25" s="392">
        <v>0</v>
      </c>
      <c r="H25" s="392">
        <v>0</v>
      </c>
    </row>
    <row r="26" spans="2:8" x14ac:dyDescent="0.35">
      <c r="B26" s="109" t="s">
        <v>927</v>
      </c>
      <c r="C26" s="542"/>
      <c r="D26" s="400" t="s">
        <v>921</v>
      </c>
      <c r="E26" s="392">
        <v>0</v>
      </c>
      <c r="F26" s="392">
        <v>0</v>
      </c>
      <c r="G26" s="392">
        <v>0</v>
      </c>
      <c r="H26" s="392">
        <v>0</v>
      </c>
    </row>
    <row r="27" spans="2:8" x14ac:dyDescent="0.35">
      <c r="B27" s="109">
        <v>15</v>
      </c>
      <c r="C27" s="542"/>
      <c r="D27" s="393" t="s">
        <v>918</v>
      </c>
      <c r="E27" s="392">
        <v>0</v>
      </c>
      <c r="F27" s="392">
        <v>0</v>
      </c>
      <c r="G27" s="392">
        <v>0</v>
      </c>
      <c r="H27" s="392">
        <v>0</v>
      </c>
    </row>
    <row r="28" spans="2:8" x14ac:dyDescent="0.35">
      <c r="B28" s="126">
        <v>16</v>
      </c>
      <c r="C28" s="543"/>
      <c r="D28" s="401" t="s">
        <v>921</v>
      </c>
      <c r="E28" s="396">
        <v>0</v>
      </c>
      <c r="F28" s="396">
        <v>0</v>
      </c>
      <c r="G28" s="396">
        <v>0</v>
      </c>
      <c r="H28" s="396">
        <v>0</v>
      </c>
    </row>
    <row r="29" spans="2:8" ht="15" thickBot="1" x14ac:dyDescent="0.4">
      <c r="B29" s="114">
        <v>17</v>
      </c>
      <c r="C29" s="402" t="s">
        <v>928</v>
      </c>
      <c r="D29" s="402"/>
      <c r="E29" s="403">
        <v>4</v>
      </c>
      <c r="F29" s="403">
        <v>153</v>
      </c>
      <c r="G29" s="403">
        <v>0</v>
      </c>
      <c r="H29" s="403">
        <v>104</v>
      </c>
    </row>
  </sheetData>
  <sheetProtection algorithmName="SHA-512" hashValue="NUANMTJrS9oqntuoJuuisA1Fbfc7VN/YTD2eVQojpf9SDKv9QythCz0tm8RhF6WumbXBso6nqFHIJAwyxnZjiw==" saltValue="nO8xE7TFpBqwae2D8UG12w==" spinCount="100000" sheet="1" objects="1" scenarios="1"/>
  <mergeCells count="5">
    <mergeCell ref="B6:H6"/>
    <mergeCell ref="C8:H8"/>
    <mergeCell ref="C9:D9"/>
    <mergeCell ref="C10:C16"/>
    <mergeCell ref="C17:C28"/>
  </mergeCells>
  <hyperlinks>
    <hyperlink ref="B2" location="Tartalom!A1" display="Back to contents page" xr:uid="{42DC7DCB-AA77-4866-AB7C-0E0DE0E1491A}"/>
    <hyperlink ref="B2:C2" location="CONTENTS!A1" display="Back to contents page" xr:uid="{5BA54A04-C7C5-463E-8479-D31DD764270C}"/>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47262-E4C8-434C-8F45-3C68B831A38B}">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75" t="s">
        <v>0</v>
      </c>
      <c r="C2" s="373"/>
      <c r="D2" s="373"/>
      <c r="E2" s="373"/>
      <c r="F2" s="373"/>
    </row>
    <row r="3" spans="2:7" x14ac:dyDescent="0.35">
      <c r="B3" s="1"/>
      <c r="C3" s="1"/>
      <c r="D3" s="1"/>
      <c r="E3" s="1"/>
      <c r="F3" s="1"/>
    </row>
    <row r="4" spans="2:7" ht="15.5" x14ac:dyDescent="0.35">
      <c r="B4" s="374" t="s">
        <v>929</v>
      </c>
      <c r="C4" s="2"/>
      <c r="D4" s="2"/>
      <c r="E4" s="2"/>
      <c r="F4" s="2"/>
    </row>
    <row r="5" spans="2:7" ht="2.15" customHeight="1" x14ac:dyDescent="0.35">
      <c r="B5" s="1"/>
      <c r="C5" s="1"/>
      <c r="D5" s="1"/>
      <c r="E5" s="1"/>
      <c r="F5" s="1"/>
    </row>
    <row r="6" spans="2:7" ht="2.15" customHeight="1" x14ac:dyDescent="0.35">
      <c r="B6" s="501"/>
      <c r="C6" s="501"/>
      <c r="D6" s="501"/>
      <c r="E6" s="501"/>
      <c r="F6" s="501"/>
      <c r="G6" s="501"/>
    </row>
    <row r="7" spans="2:7" ht="2.15" customHeight="1" x14ac:dyDescent="0.35">
      <c r="B7" s="375"/>
      <c r="C7" s="376"/>
      <c r="D7" s="376"/>
      <c r="E7" s="376"/>
      <c r="F7" s="376"/>
    </row>
    <row r="8" spans="2:7" ht="15" thickBot="1" x14ac:dyDescent="0.4">
      <c r="B8" s="32"/>
      <c r="C8" s="459" t="str">
        <f>Contents!B3</f>
        <v>31.12.2023</v>
      </c>
      <c r="D8" s="459"/>
      <c r="E8" s="459"/>
      <c r="F8" s="459"/>
      <c r="G8" s="459"/>
    </row>
    <row r="9" spans="2:7" ht="41.25" customHeight="1" thickBot="1" x14ac:dyDescent="0.4">
      <c r="C9" s="404" t="s">
        <v>904</v>
      </c>
      <c r="D9" s="370" t="s">
        <v>905</v>
      </c>
      <c r="E9" s="370" t="s">
        <v>906</v>
      </c>
      <c r="F9" s="390" t="s">
        <v>907</v>
      </c>
      <c r="G9" s="390" t="s">
        <v>908</v>
      </c>
    </row>
    <row r="10" spans="2:7" x14ac:dyDescent="0.35">
      <c r="C10" s="265" t="s">
        <v>930</v>
      </c>
      <c r="D10" s="405"/>
      <c r="E10" s="405"/>
      <c r="F10" s="405"/>
      <c r="G10" s="406"/>
    </row>
    <row r="11" spans="2:7" x14ac:dyDescent="0.35">
      <c r="C11" s="391" t="s">
        <v>931</v>
      </c>
      <c r="D11" s="392">
        <v>0</v>
      </c>
      <c r="E11" s="392">
        <v>0</v>
      </c>
      <c r="F11" s="392">
        <v>0</v>
      </c>
      <c r="G11" s="392">
        <v>0</v>
      </c>
    </row>
    <row r="12" spans="2:7" x14ac:dyDescent="0.35">
      <c r="C12" s="391" t="s">
        <v>932</v>
      </c>
      <c r="D12" s="392">
        <v>0</v>
      </c>
      <c r="E12" s="392">
        <v>0</v>
      </c>
      <c r="F12" s="392">
        <v>0</v>
      </c>
      <c r="G12" s="392">
        <v>0</v>
      </c>
    </row>
    <row r="13" spans="2:7" ht="21.5" customHeight="1" x14ac:dyDescent="0.35">
      <c r="C13" s="407" t="s">
        <v>933</v>
      </c>
      <c r="D13" s="408">
        <v>0</v>
      </c>
      <c r="E13" s="408">
        <v>0</v>
      </c>
      <c r="F13" s="408">
        <v>0</v>
      </c>
      <c r="G13" s="408">
        <v>0</v>
      </c>
    </row>
    <row r="14" spans="2:7" ht="28.5" customHeight="1" x14ac:dyDescent="0.35">
      <c r="C14" s="409" t="s">
        <v>934</v>
      </c>
      <c r="D14" s="410"/>
      <c r="E14" s="410"/>
      <c r="F14" s="410"/>
      <c r="G14" s="410"/>
    </row>
    <row r="15" spans="2:7" ht="20" customHeight="1" x14ac:dyDescent="0.35">
      <c r="C15" s="411" t="s">
        <v>935</v>
      </c>
      <c r="D15" s="392">
        <v>0</v>
      </c>
      <c r="E15" s="392">
        <v>0</v>
      </c>
      <c r="F15" s="392">
        <v>0</v>
      </c>
      <c r="G15" s="392">
        <v>0</v>
      </c>
    </row>
    <row r="16" spans="2:7" ht="21.5" customHeight="1" x14ac:dyDescent="0.35">
      <c r="C16" s="412" t="s">
        <v>936</v>
      </c>
      <c r="D16" s="408">
        <v>0</v>
      </c>
      <c r="E16" s="408">
        <v>0</v>
      </c>
      <c r="F16" s="408">
        <v>0</v>
      </c>
      <c r="G16" s="408">
        <v>0</v>
      </c>
    </row>
    <row r="17" spans="3:7" x14ac:dyDescent="0.35">
      <c r="C17" s="413" t="s">
        <v>937</v>
      </c>
      <c r="D17" s="410"/>
      <c r="E17" s="410"/>
      <c r="F17" s="410"/>
      <c r="G17" s="410"/>
    </row>
    <row r="18" spans="3:7" x14ac:dyDescent="0.35">
      <c r="C18" s="391" t="s">
        <v>938</v>
      </c>
      <c r="D18" s="392">
        <v>0</v>
      </c>
      <c r="E18" s="392">
        <v>0</v>
      </c>
      <c r="F18" s="392">
        <v>0</v>
      </c>
      <c r="G18" s="392">
        <v>0</v>
      </c>
    </row>
    <row r="19" spans="3:7" x14ac:dyDescent="0.35">
      <c r="C19" s="391" t="s">
        <v>939</v>
      </c>
      <c r="D19" s="392">
        <v>0</v>
      </c>
      <c r="E19" s="392">
        <v>0</v>
      </c>
      <c r="F19" s="392">
        <v>0</v>
      </c>
      <c r="G19" s="392">
        <v>0</v>
      </c>
    </row>
    <row r="20" spans="3:7" x14ac:dyDescent="0.35">
      <c r="C20" s="393" t="s">
        <v>940</v>
      </c>
      <c r="D20" s="392">
        <v>0</v>
      </c>
      <c r="E20" s="392">
        <v>0</v>
      </c>
      <c r="F20" s="392">
        <v>0</v>
      </c>
      <c r="G20" s="392">
        <v>0</v>
      </c>
    </row>
    <row r="21" spans="3:7" x14ac:dyDescent="0.35">
      <c r="C21" s="394" t="s">
        <v>941</v>
      </c>
      <c r="D21" s="392">
        <v>0</v>
      </c>
      <c r="E21" s="392">
        <v>0</v>
      </c>
      <c r="F21" s="392">
        <v>0</v>
      </c>
      <c r="G21" s="392">
        <v>0</v>
      </c>
    </row>
    <row r="22" spans="3:7" ht="25" customHeight="1" x14ac:dyDescent="0.35">
      <c r="C22" s="394" t="s">
        <v>942</v>
      </c>
      <c r="D22" s="392">
        <v>0</v>
      </c>
      <c r="E22" s="392">
        <v>0</v>
      </c>
      <c r="F22" s="392">
        <v>0</v>
      </c>
      <c r="G22" s="392">
        <v>0</v>
      </c>
    </row>
    <row r="23" spans="3:7" ht="15" thickBot="1" x14ac:dyDescent="0.4">
      <c r="C23" s="414" t="s">
        <v>943</v>
      </c>
      <c r="D23" s="403">
        <v>0</v>
      </c>
      <c r="E23" s="403">
        <v>0</v>
      </c>
      <c r="F23" s="403">
        <v>0</v>
      </c>
      <c r="G23" s="403">
        <v>0</v>
      </c>
    </row>
  </sheetData>
  <sheetProtection algorithmName="SHA-512" hashValue="64kGSj8dEYobdEGhvwZdMQwXdYCGt1Fuj+FAWhrlPsXljDl1WLzf7rJ1+zN2NkwQC0etESEXc8bn2SUUK9hRNQ==" saltValue="8hq4EGEaaRNPv/08URSBJQ==" spinCount="100000" sheet="1" objects="1" scenarios="1"/>
  <mergeCells count="2">
    <mergeCell ref="B6:G6"/>
    <mergeCell ref="C8:G8"/>
  </mergeCells>
  <hyperlinks>
    <hyperlink ref="B2" location="CONTENTS!A1" display="Back to contents page" xr:uid="{21EFAC1F-ECF1-4B56-883B-6B917FAF8102}"/>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167B-7C78-4971-80E8-AA3419FB30D6}">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75" t="s">
        <v>0</v>
      </c>
      <c r="C2" s="373"/>
      <c r="D2" s="373"/>
      <c r="E2" s="373"/>
      <c r="F2" s="373"/>
      <c r="G2" s="373"/>
      <c r="H2" s="373"/>
      <c r="I2" s="373"/>
      <c r="J2" s="373"/>
    </row>
    <row r="3" spans="2:11" x14ac:dyDescent="0.35">
      <c r="B3" s="1"/>
      <c r="C3" s="1"/>
      <c r="D3" s="1"/>
      <c r="E3" s="1"/>
      <c r="F3" s="1"/>
      <c r="G3" s="1"/>
      <c r="H3" s="1"/>
      <c r="I3" s="1"/>
      <c r="J3" s="1"/>
    </row>
    <row r="4" spans="2:11" ht="15.5" x14ac:dyDescent="0.35">
      <c r="B4" s="374" t="s">
        <v>944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01"/>
      <c r="C6" s="501"/>
      <c r="D6" s="501"/>
      <c r="E6" s="501"/>
      <c r="F6" s="501"/>
      <c r="G6" s="501"/>
      <c r="H6" s="501"/>
      <c r="I6" s="501"/>
      <c r="J6" s="501"/>
      <c r="K6" s="501"/>
    </row>
    <row r="7" spans="2:11" ht="2.15" customHeight="1" x14ac:dyDescent="0.35">
      <c r="B7" s="375"/>
      <c r="C7" s="376"/>
      <c r="D7" s="376"/>
      <c r="E7" s="376"/>
      <c r="F7" s="376"/>
      <c r="G7" s="376"/>
      <c r="H7" s="376"/>
      <c r="I7" s="376"/>
      <c r="J7" s="376"/>
    </row>
    <row r="8" spans="2:11" ht="15" thickBot="1" x14ac:dyDescent="0.4">
      <c r="B8" s="32"/>
      <c r="C8" s="459" t="str">
        <f>Contents!B3</f>
        <v>31.12.2023</v>
      </c>
      <c r="D8" s="459"/>
      <c r="E8" s="459"/>
      <c r="F8" s="459"/>
      <c r="G8" s="459"/>
      <c r="H8" s="459"/>
      <c r="I8" s="459"/>
      <c r="J8" s="459"/>
      <c r="K8" s="459"/>
    </row>
    <row r="9" spans="2:11" ht="89" customHeight="1" thickBot="1" x14ac:dyDescent="0.4">
      <c r="C9" s="404" t="s">
        <v>904</v>
      </c>
      <c r="D9" s="370" t="s">
        <v>945</v>
      </c>
      <c r="E9" s="370" t="s">
        <v>946</v>
      </c>
      <c r="F9" s="390" t="s">
        <v>947</v>
      </c>
      <c r="G9" s="390" t="s">
        <v>948</v>
      </c>
      <c r="H9" s="390" t="s">
        <v>949</v>
      </c>
      <c r="I9" s="390" t="s">
        <v>950</v>
      </c>
      <c r="J9" s="390" t="s">
        <v>951</v>
      </c>
      <c r="K9" s="390" t="s">
        <v>952</v>
      </c>
    </row>
    <row r="10" spans="2:11" x14ac:dyDescent="0.35">
      <c r="C10" s="415" t="s">
        <v>905</v>
      </c>
      <c r="D10" s="416">
        <v>0</v>
      </c>
      <c r="E10" s="416">
        <v>0</v>
      </c>
      <c r="F10" s="416">
        <v>0</v>
      </c>
      <c r="G10" s="416">
        <v>0</v>
      </c>
      <c r="H10" s="416">
        <v>0</v>
      </c>
      <c r="I10" s="416">
        <v>0</v>
      </c>
      <c r="J10" s="416">
        <v>0</v>
      </c>
      <c r="K10" s="416">
        <v>0</v>
      </c>
    </row>
    <row r="11" spans="2:11" x14ac:dyDescent="0.35">
      <c r="C11" s="393" t="s">
        <v>953</v>
      </c>
      <c r="D11" s="392">
        <v>0</v>
      </c>
      <c r="E11" s="392">
        <v>0</v>
      </c>
      <c r="F11" s="392">
        <v>0</v>
      </c>
      <c r="G11" s="392">
        <v>0</v>
      </c>
      <c r="H11" s="392">
        <v>0</v>
      </c>
      <c r="I11" s="392"/>
      <c r="J11" s="392">
        <v>0</v>
      </c>
      <c r="K11" s="392"/>
    </row>
    <row r="12" spans="2:11" x14ac:dyDescent="0.35">
      <c r="C12" s="393" t="s">
        <v>954</v>
      </c>
      <c r="D12" s="392">
        <v>0</v>
      </c>
      <c r="E12" s="392">
        <v>0</v>
      </c>
      <c r="F12" s="392">
        <v>0</v>
      </c>
      <c r="G12" s="392">
        <v>0</v>
      </c>
      <c r="H12" s="392">
        <v>0</v>
      </c>
      <c r="I12" s="392">
        <v>0</v>
      </c>
      <c r="J12" s="392">
        <v>0</v>
      </c>
      <c r="K12" s="392">
        <v>0</v>
      </c>
    </row>
    <row r="13" spans="2:11" x14ac:dyDescent="0.35">
      <c r="C13" s="394" t="s">
        <v>955</v>
      </c>
      <c r="D13" s="392">
        <v>0</v>
      </c>
      <c r="E13" s="392">
        <v>0</v>
      </c>
      <c r="F13" s="392">
        <v>0</v>
      </c>
      <c r="G13" s="392">
        <v>0</v>
      </c>
      <c r="H13" s="392">
        <v>0</v>
      </c>
      <c r="I13" s="392">
        <v>0</v>
      </c>
      <c r="J13" s="392">
        <v>0</v>
      </c>
      <c r="K13" s="392">
        <v>0</v>
      </c>
    </row>
    <row r="14" spans="2:11" x14ac:dyDescent="0.35">
      <c r="C14" s="394" t="s">
        <v>956</v>
      </c>
      <c r="D14" s="392">
        <v>0</v>
      </c>
      <c r="E14" s="392">
        <v>0</v>
      </c>
      <c r="F14" s="392">
        <v>0</v>
      </c>
      <c r="G14" s="392">
        <v>0</v>
      </c>
      <c r="H14" s="392">
        <v>0</v>
      </c>
      <c r="I14" s="392">
        <v>0</v>
      </c>
      <c r="J14" s="392">
        <v>0</v>
      </c>
      <c r="K14" s="392">
        <v>0</v>
      </c>
    </row>
    <row r="15" spans="2:11" x14ac:dyDescent="0.35">
      <c r="C15" s="417" t="s">
        <v>957</v>
      </c>
      <c r="D15" s="408">
        <v>0</v>
      </c>
      <c r="E15" s="408">
        <v>0</v>
      </c>
      <c r="F15" s="408">
        <v>0</v>
      </c>
      <c r="G15" s="408">
        <v>0</v>
      </c>
      <c r="H15" s="408">
        <v>0</v>
      </c>
      <c r="I15" s="408">
        <v>0</v>
      </c>
      <c r="J15" s="408">
        <v>0</v>
      </c>
      <c r="K15" s="408">
        <v>0</v>
      </c>
    </row>
    <row r="16" spans="2:11" x14ac:dyDescent="0.35">
      <c r="C16" s="418" t="s">
        <v>906</v>
      </c>
      <c r="D16" s="419">
        <v>76</v>
      </c>
      <c r="E16" s="419">
        <v>26</v>
      </c>
      <c r="F16" s="419">
        <v>50</v>
      </c>
      <c r="G16" s="419">
        <v>0</v>
      </c>
      <c r="H16" s="419">
        <v>0</v>
      </c>
      <c r="I16" s="419">
        <v>-1</v>
      </c>
      <c r="J16" s="419">
        <v>26</v>
      </c>
      <c r="K16" s="419">
        <v>4</v>
      </c>
    </row>
    <row r="17" spans="3:11" x14ac:dyDescent="0.35">
      <c r="C17" s="393" t="s">
        <v>953</v>
      </c>
      <c r="D17" s="392">
        <v>38</v>
      </c>
      <c r="E17" s="392">
        <v>13</v>
      </c>
      <c r="F17" s="392">
        <v>25</v>
      </c>
      <c r="G17" s="392">
        <v>0</v>
      </c>
      <c r="H17" s="392">
        <v>0</v>
      </c>
      <c r="I17" s="392">
        <v>0</v>
      </c>
      <c r="J17" s="392">
        <v>13</v>
      </c>
      <c r="K17" s="392">
        <v>0</v>
      </c>
    </row>
    <row r="18" spans="3:11" x14ac:dyDescent="0.35">
      <c r="C18" s="393" t="s">
        <v>954</v>
      </c>
      <c r="D18" s="392">
        <v>38</v>
      </c>
      <c r="E18" s="392">
        <v>13</v>
      </c>
      <c r="F18" s="392">
        <v>25</v>
      </c>
      <c r="G18" s="392">
        <v>0</v>
      </c>
      <c r="H18" s="392">
        <v>0</v>
      </c>
      <c r="I18" s="392">
        <v>-1</v>
      </c>
      <c r="J18" s="392">
        <v>13</v>
      </c>
      <c r="K18" s="392">
        <v>4</v>
      </c>
    </row>
    <row r="19" spans="3:11" x14ac:dyDescent="0.35">
      <c r="C19" s="394" t="s">
        <v>955</v>
      </c>
      <c r="D19" s="392">
        <v>0</v>
      </c>
      <c r="E19" s="392">
        <v>0</v>
      </c>
      <c r="F19" s="392">
        <v>0</v>
      </c>
      <c r="G19" s="392">
        <v>0</v>
      </c>
      <c r="H19" s="392">
        <v>0</v>
      </c>
      <c r="I19" s="392">
        <v>0</v>
      </c>
      <c r="J19" s="392">
        <v>0</v>
      </c>
      <c r="K19" s="392">
        <v>0</v>
      </c>
    </row>
    <row r="20" spans="3:11" x14ac:dyDescent="0.35">
      <c r="C20" s="394" t="s">
        <v>956</v>
      </c>
      <c r="D20" s="392">
        <v>0</v>
      </c>
      <c r="E20" s="392">
        <v>0</v>
      </c>
      <c r="F20" s="392">
        <v>0</v>
      </c>
      <c r="G20" s="392">
        <v>0</v>
      </c>
      <c r="H20" s="392">
        <v>0</v>
      </c>
      <c r="I20" s="392">
        <v>0</v>
      </c>
      <c r="J20" s="392">
        <v>0</v>
      </c>
      <c r="K20" s="392">
        <v>0</v>
      </c>
    </row>
    <row r="21" spans="3:11" x14ac:dyDescent="0.35">
      <c r="C21" s="417" t="s">
        <v>957</v>
      </c>
      <c r="D21" s="408">
        <v>0</v>
      </c>
      <c r="E21" s="408">
        <v>0</v>
      </c>
      <c r="F21" s="408">
        <v>0</v>
      </c>
      <c r="G21" s="408">
        <v>0</v>
      </c>
      <c r="H21" s="408">
        <v>0</v>
      </c>
      <c r="I21" s="408">
        <v>0</v>
      </c>
      <c r="J21" s="408">
        <v>0</v>
      </c>
      <c r="K21" s="408">
        <v>0</v>
      </c>
    </row>
    <row r="22" spans="3:11" x14ac:dyDescent="0.35">
      <c r="C22" s="418" t="s">
        <v>907</v>
      </c>
      <c r="D22" s="419">
        <v>0</v>
      </c>
      <c r="E22" s="419">
        <v>0</v>
      </c>
      <c r="F22" s="419">
        <v>0</v>
      </c>
      <c r="G22" s="419">
        <v>0</v>
      </c>
      <c r="H22" s="419">
        <v>0</v>
      </c>
      <c r="I22" s="419">
        <v>0</v>
      </c>
      <c r="J22" s="419">
        <v>0</v>
      </c>
      <c r="K22" s="419">
        <v>0</v>
      </c>
    </row>
    <row r="23" spans="3:11" x14ac:dyDescent="0.35">
      <c r="C23" s="393" t="s">
        <v>953</v>
      </c>
      <c r="D23" s="392">
        <v>0</v>
      </c>
      <c r="E23" s="392">
        <v>0</v>
      </c>
      <c r="F23" s="392">
        <v>0</v>
      </c>
      <c r="G23" s="392">
        <v>0</v>
      </c>
      <c r="H23" s="392">
        <v>0</v>
      </c>
      <c r="I23" s="392">
        <v>0</v>
      </c>
      <c r="J23" s="392">
        <v>0</v>
      </c>
      <c r="K23" s="392">
        <v>0</v>
      </c>
    </row>
    <row r="24" spans="3:11" x14ac:dyDescent="0.35">
      <c r="C24" s="393" t="s">
        <v>954</v>
      </c>
      <c r="D24" s="392">
        <v>0</v>
      </c>
      <c r="E24" s="392">
        <v>0</v>
      </c>
      <c r="F24" s="392">
        <v>0</v>
      </c>
      <c r="G24" s="392">
        <v>0</v>
      </c>
      <c r="H24" s="392">
        <v>0</v>
      </c>
      <c r="I24" s="392">
        <v>0</v>
      </c>
      <c r="J24" s="392">
        <v>0</v>
      </c>
      <c r="K24" s="392">
        <v>0</v>
      </c>
    </row>
    <row r="25" spans="3:11" x14ac:dyDescent="0.35">
      <c r="C25" s="394" t="s">
        <v>955</v>
      </c>
      <c r="D25" s="392">
        <v>0</v>
      </c>
      <c r="E25" s="392">
        <v>0</v>
      </c>
      <c r="F25" s="392">
        <v>0</v>
      </c>
      <c r="G25" s="392">
        <v>0</v>
      </c>
      <c r="H25" s="392">
        <v>0</v>
      </c>
      <c r="I25" s="392">
        <v>0</v>
      </c>
      <c r="J25" s="392">
        <v>0</v>
      </c>
      <c r="K25" s="392">
        <v>0</v>
      </c>
    </row>
    <row r="26" spans="3:11" x14ac:dyDescent="0.35">
      <c r="C26" s="394" t="s">
        <v>956</v>
      </c>
      <c r="D26" s="392">
        <v>0</v>
      </c>
      <c r="E26" s="392">
        <v>0</v>
      </c>
      <c r="F26" s="392">
        <v>0</v>
      </c>
      <c r="G26" s="392">
        <v>0</v>
      </c>
      <c r="H26" s="392">
        <v>0</v>
      </c>
      <c r="I26" s="392">
        <v>0</v>
      </c>
      <c r="J26" s="392">
        <v>0</v>
      </c>
      <c r="K26" s="392">
        <v>0</v>
      </c>
    </row>
    <row r="27" spans="3:11" x14ac:dyDescent="0.35">
      <c r="C27" s="417" t="s">
        <v>957</v>
      </c>
      <c r="D27" s="408">
        <v>0</v>
      </c>
      <c r="E27" s="408">
        <v>0</v>
      </c>
      <c r="F27" s="408">
        <v>0</v>
      </c>
      <c r="G27" s="408">
        <v>0</v>
      </c>
      <c r="H27" s="408">
        <v>0</v>
      </c>
      <c r="I27" s="408">
        <v>0</v>
      </c>
      <c r="J27" s="408">
        <v>0</v>
      </c>
      <c r="K27" s="408">
        <v>0</v>
      </c>
    </row>
    <row r="28" spans="3:11" x14ac:dyDescent="0.35">
      <c r="C28" s="418" t="s">
        <v>908</v>
      </c>
      <c r="D28" s="419">
        <v>22</v>
      </c>
      <c r="E28" s="419">
        <v>6</v>
      </c>
      <c r="F28" s="419">
        <v>16</v>
      </c>
      <c r="G28" s="419">
        <v>0</v>
      </c>
      <c r="H28" s="419">
        <v>0</v>
      </c>
      <c r="I28" s="419">
        <v>0</v>
      </c>
      <c r="J28" s="419">
        <v>6</v>
      </c>
      <c r="K28" s="419">
        <v>0</v>
      </c>
    </row>
    <row r="29" spans="3:11" x14ac:dyDescent="0.35">
      <c r="C29" s="393" t="s">
        <v>953</v>
      </c>
      <c r="D29" s="392">
        <v>11</v>
      </c>
      <c r="E29" s="392">
        <v>3</v>
      </c>
      <c r="F29" s="392">
        <v>8</v>
      </c>
      <c r="G29" s="392">
        <v>0</v>
      </c>
      <c r="H29" s="392">
        <v>0</v>
      </c>
      <c r="I29" s="392">
        <v>0</v>
      </c>
      <c r="J29" s="392">
        <v>3</v>
      </c>
      <c r="K29" s="392">
        <v>0</v>
      </c>
    </row>
    <row r="30" spans="3:11" x14ac:dyDescent="0.35">
      <c r="C30" s="393" t="s">
        <v>954</v>
      </c>
      <c r="D30" s="392">
        <v>11</v>
      </c>
      <c r="E30" s="392">
        <v>3</v>
      </c>
      <c r="F30" s="392">
        <v>8</v>
      </c>
      <c r="G30" s="392">
        <v>0</v>
      </c>
      <c r="H30" s="392">
        <v>0</v>
      </c>
      <c r="I30" s="392">
        <v>0</v>
      </c>
      <c r="J30" s="392">
        <v>3</v>
      </c>
      <c r="K30" s="392">
        <v>0</v>
      </c>
    </row>
    <row r="31" spans="3:11" x14ac:dyDescent="0.35">
      <c r="C31" s="394" t="s">
        <v>955</v>
      </c>
      <c r="D31" s="392">
        <v>0</v>
      </c>
      <c r="E31" s="392">
        <v>0</v>
      </c>
      <c r="F31" s="392">
        <v>0</v>
      </c>
      <c r="G31" s="392">
        <v>0</v>
      </c>
      <c r="H31" s="392">
        <v>0</v>
      </c>
      <c r="I31" s="392">
        <v>0</v>
      </c>
      <c r="J31" s="392">
        <v>0</v>
      </c>
      <c r="K31" s="392">
        <v>0</v>
      </c>
    </row>
    <row r="32" spans="3:11" x14ac:dyDescent="0.35">
      <c r="C32" s="394" t="s">
        <v>956</v>
      </c>
      <c r="D32" s="392">
        <v>0</v>
      </c>
      <c r="E32" s="392">
        <v>0</v>
      </c>
      <c r="F32" s="392">
        <v>0</v>
      </c>
      <c r="G32" s="392">
        <v>0</v>
      </c>
      <c r="H32" s="392">
        <v>0</v>
      </c>
      <c r="I32" s="392">
        <v>0</v>
      </c>
      <c r="J32" s="392">
        <v>0</v>
      </c>
      <c r="K32" s="392">
        <v>0</v>
      </c>
    </row>
    <row r="33" spans="3:11" x14ac:dyDescent="0.35">
      <c r="C33" s="417" t="s">
        <v>957</v>
      </c>
      <c r="D33" s="408">
        <v>0</v>
      </c>
      <c r="E33" s="408">
        <v>0</v>
      </c>
      <c r="F33" s="408">
        <v>0</v>
      </c>
      <c r="G33" s="408">
        <v>0</v>
      </c>
      <c r="H33" s="408">
        <v>0</v>
      </c>
      <c r="I33" s="408">
        <v>0</v>
      </c>
      <c r="J33" s="408">
        <v>0</v>
      </c>
      <c r="K33" s="408">
        <v>0</v>
      </c>
    </row>
    <row r="34" spans="3:11" ht="15" thickBot="1" x14ac:dyDescent="0.4">
      <c r="C34" s="420" t="s">
        <v>958</v>
      </c>
      <c r="D34" s="403">
        <v>98</v>
      </c>
      <c r="E34" s="403">
        <v>32</v>
      </c>
      <c r="F34" s="403">
        <v>66</v>
      </c>
      <c r="G34" s="403">
        <v>0</v>
      </c>
      <c r="H34" s="403">
        <v>0</v>
      </c>
      <c r="I34" s="403">
        <v>-1</v>
      </c>
      <c r="J34" s="403">
        <v>32</v>
      </c>
      <c r="K34" s="403">
        <v>4</v>
      </c>
    </row>
  </sheetData>
  <sheetProtection algorithmName="SHA-512" hashValue="NHdcH5wXCKXXwQEsrN4AgUOjnl5ML0ADo5lvF7BPHSzlN8Mi4W2SoTz6f1YGj6r5nCEWmOP2CKDkSZjL0xaz3A==" saltValue="vzW4tAP8o4ZUpPlfBv0O1A==" spinCount="100000" sheet="1" objects="1" scenarios="1"/>
  <mergeCells count="2">
    <mergeCell ref="B6:K6"/>
    <mergeCell ref="C8:K8"/>
  </mergeCells>
  <hyperlinks>
    <hyperlink ref="B2" location="CONTENTS!A1" display="Back to contents page" xr:uid="{45A3194D-2D49-4771-97BC-B4F93F656667}"/>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1C6D9-5B1E-4D96-B215-64A909FC5204}">
  <sheetPr>
    <tabColor theme="9" tint="0.79998168889431442"/>
  </sheetPr>
  <dimension ref="A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1:4" ht="12.75" customHeight="1" x14ac:dyDescent="0.35">
      <c r="A1" s="553"/>
    </row>
    <row r="2" spans="1:4" x14ac:dyDescent="0.35">
      <c r="B2" s="175" t="s">
        <v>0</v>
      </c>
      <c r="C2" s="373"/>
      <c r="D2" s="373"/>
    </row>
    <row r="3" spans="1:4" x14ac:dyDescent="0.35">
      <c r="B3" s="1"/>
      <c r="C3" s="1"/>
      <c r="D3" s="1"/>
    </row>
    <row r="4" spans="1:4" ht="15.5" x14ac:dyDescent="0.35">
      <c r="B4" s="374" t="s">
        <v>959</v>
      </c>
      <c r="C4" s="2"/>
      <c r="D4" s="2"/>
    </row>
    <row r="5" spans="1:4" ht="2.15" customHeight="1" x14ac:dyDescent="0.35">
      <c r="B5" s="1"/>
      <c r="C5" s="1"/>
      <c r="D5" s="1"/>
    </row>
    <row r="6" spans="1:4" ht="2.15" customHeight="1" x14ac:dyDescent="0.35">
      <c r="B6" s="501"/>
      <c r="C6" s="501"/>
      <c r="D6" s="501"/>
    </row>
    <row r="7" spans="1:4" ht="2.15" customHeight="1" x14ac:dyDescent="0.35">
      <c r="B7" s="375"/>
      <c r="C7" s="376"/>
      <c r="D7" s="376"/>
    </row>
    <row r="8" spans="1:4" ht="15" thickBot="1" x14ac:dyDescent="0.4">
      <c r="B8" s="32"/>
      <c r="C8" s="459" t="str">
        <f>Contents!B3</f>
        <v>31.12.2023</v>
      </c>
      <c r="D8" s="459"/>
    </row>
    <row r="9" spans="1:4" ht="30.5" customHeight="1" thickBot="1" x14ac:dyDescent="0.4">
      <c r="C9" s="421" t="s">
        <v>960</v>
      </c>
      <c r="D9" s="370" t="s">
        <v>961</v>
      </c>
    </row>
    <row r="10" spans="1:4" x14ac:dyDescent="0.35">
      <c r="C10" s="415" t="s">
        <v>962</v>
      </c>
      <c r="D10" s="416">
        <v>0</v>
      </c>
    </row>
    <row r="11" spans="1:4" x14ac:dyDescent="0.35">
      <c r="C11" s="391" t="s">
        <v>963</v>
      </c>
      <c r="D11" s="392">
        <v>0</v>
      </c>
    </row>
    <row r="12" spans="1:4" x14ac:dyDescent="0.35">
      <c r="C12" s="391" t="s">
        <v>964</v>
      </c>
      <c r="D12" s="392">
        <v>0</v>
      </c>
    </row>
    <row r="13" spans="1:4" x14ac:dyDescent="0.35">
      <c r="C13" s="411" t="s">
        <v>965</v>
      </c>
      <c r="D13" s="392">
        <v>0</v>
      </c>
    </row>
    <row r="14" spans="1:4" x14ac:dyDescent="0.35">
      <c r="C14" s="411" t="s">
        <v>966</v>
      </c>
      <c r="D14" s="392">
        <v>0</v>
      </c>
    </row>
    <row r="15" spans="1:4" x14ac:dyDescent="0.35">
      <c r="C15" s="391" t="s">
        <v>967</v>
      </c>
      <c r="D15" s="392">
        <v>0</v>
      </c>
    </row>
    <row r="16" spans="1:4" x14ac:dyDescent="0.35">
      <c r="C16" s="391" t="s">
        <v>968</v>
      </c>
      <c r="D16" s="392">
        <v>0</v>
      </c>
    </row>
    <row r="17" spans="3:4" x14ac:dyDescent="0.35">
      <c r="C17" s="391" t="s">
        <v>969</v>
      </c>
      <c r="D17" s="392">
        <v>0</v>
      </c>
    </row>
    <row r="18" spans="3:4" x14ac:dyDescent="0.35">
      <c r="C18" s="391" t="s">
        <v>970</v>
      </c>
      <c r="D18" s="392">
        <v>0</v>
      </c>
    </row>
    <row r="19" spans="3:4" x14ac:dyDescent="0.35">
      <c r="C19" s="411" t="s">
        <v>971</v>
      </c>
      <c r="D19" s="392">
        <v>0</v>
      </c>
    </row>
    <row r="20" spans="3:4" x14ac:dyDescent="0.35">
      <c r="C20" s="411" t="s">
        <v>972</v>
      </c>
      <c r="D20" s="392">
        <v>0</v>
      </c>
    </row>
    <row r="21" spans="3:4" ht="20.5" thickBot="1" x14ac:dyDescent="0.4">
      <c r="C21" s="422" t="s">
        <v>973</v>
      </c>
      <c r="D21" s="403"/>
    </row>
  </sheetData>
  <mergeCells count="2">
    <mergeCell ref="B6:D6"/>
    <mergeCell ref="C8:D8"/>
  </mergeCells>
  <hyperlinks>
    <hyperlink ref="B2" location="CONTENTS!A1" display="Back to contents page" xr:uid="{A900514F-89DA-4F38-A03E-A682CCB7666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B885-4549-49F1-9CE1-3C1074F4C19E}">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75" t="s">
        <v>0</v>
      </c>
      <c r="C2" s="373"/>
      <c r="D2" s="373"/>
      <c r="E2" s="373"/>
      <c r="F2" s="373"/>
      <c r="G2" s="373"/>
      <c r="H2" s="373"/>
      <c r="I2" s="373"/>
      <c r="J2" s="373"/>
      <c r="K2" s="373"/>
      <c r="L2" s="373"/>
      <c r="M2" s="373"/>
    </row>
    <row r="3" spans="2:13" x14ac:dyDescent="0.35">
      <c r="B3" s="1"/>
      <c r="C3" s="1"/>
      <c r="D3" s="1"/>
      <c r="E3" s="1"/>
      <c r="F3" s="1"/>
      <c r="G3" s="1"/>
      <c r="H3" s="1"/>
      <c r="I3" s="1"/>
      <c r="J3" s="1"/>
      <c r="K3" s="1"/>
      <c r="L3" s="1"/>
      <c r="M3" s="1"/>
    </row>
    <row r="4" spans="2:13" ht="15.5" x14ac:dyDescent="0.35">
      <c r="B4" s="374" t="s">
        <v>974</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01"/>
      <c r="C6" s="501"/>
      <c r="D6" s="501"/>
      <c r="E6" s="501"/>
      <c r="F6" s="501"/>
      <c r="G6" s="501"/>
      <c r="H6" s="501"/>
      <c r="I6" s="501"/>
      <c r="J6" s="501"/>
      <c r="K6" s="501"/>
      <c r="L6" s="501"/>
      <c r="M6" s="501"/>
    </row>
    <row r="7" spans="2:13" ht="2.15" customHeight="1" x14ac:dyDescent="0.35">
      <c r="B7" s="375"/>
      <c r="C7" s="376"/>
      <c r="D7" s="376"/>
      <c r="E7" s="376"/>
      <c r="F7" s="376"/>
      <c r="G7" s="376"/>
      <c r="H7" s="376"/>
      <c r="I7" s="376"/>
      <c r="J7" s="376"/>
      <c r="K7" s="376"/>
      <c r="L7" s="376"/>
      <c r="M7" s="376"/>
    </row>
    <row r="8" spans="2:13" ht="15" thickBot="1" x14ac:dyDescent="0.4">
      <c r="B8" s="32"/>
      <c r="C8" s="459" t="str">
        <f>Contents!B3</f>
        <v>31.12.2023</v>
      </c>
      <c r="D8" s="459"/>
      <c r="E8" s="459"/>
      <c r="F8" s="459"/>
      <c r="G8" s="459"/>
      <c r="H8" s="459"/>
      <c r="I8" s="459"/>
      <c r="J8" s="459"/>
      <c r="K8" s="459"/>
      <c r="L8" s="459"/>
      <c r="M8" s="459"/>
    </row>
    <row r="9" spans="2:13" x14ac:dyDescent="0.35">
      <c r="B9" s="32"/>
      <c r="C9" s="423"/>
      <c r="D9" s="545" t="s">
        <v>975</v>
      </c>
      <c r="E9" s="545"/>
      <c r="F9" s="545"/>
      <c r="G9" s="545" t="s">
        <v>976</v>
      </c>
      <c r="H9" s="545"/>
      <c r="I9" s="545"/>
      <c r="J9" s="545"/>
      <c r="K9" s="545"/>
      <c r="L9" s="545"/>
      <c r="M9" s="529" t="s">
        <v>146</v>
      </c>
    </row>
    <row r="10" spans="2:13" ht="33.5" customHeight="1" thickBot="1" x14ac:dyDescent="0.4">
      <c r="C10" s="369" t="s">
        <v>904</v>
      </c>
      <c r="D10" s="371" t="s">
        <v>905</v>
      </c>
      <c r="E10" s="371" t="s">
        <v>906</v>
      </c>
      <c r="F10" s="371" t="s">
        <v>977</v>
      </c>
      <c r="G10" s="371" t="s">
        <v>978</v>
      </c>
      <c r="H10" s="371" t="s">
        <v>979</v>
      </c>
      <c r="I10" s="371" t="s">
        <v>980</v>
      </c>
      <c r="J10" s="371" t="s">
        <v>981</v>
      </c>
      <c r="K10" s="371" t="s">
        <v>982</v>
      </c>
      <c r="L10" s="371" t="s">
        <v>983</v>
      </c>
      <c r="M10" s="530"/>
    </row>
    <row r="11" spans="2:13" x14ac:dyDescent="0.35">
      <c r="C11" s="415" t="s">
        <v>984</v>
      </c>
      <c r="D11" s="405"/>
      <c r="E11" s="405"/>
      <c r="F11" s="405"/>
      <c r="G11" s="405"/>
      <c r="H11" s="405"/>
      <c r="I11" s="405"/>
      <c r="J11" s="405"/>
      <c r="K11" s="405"/>
      <c r="L11" s="405"/>
      <c r="M11" s="416">
        <v>16</v>
      </c>
    </row>
    <row r="12" spans="2:13" x14ac:dyDescent="0.35">
      <c r="C12" s="393" t="s">
        <v>985</v>
      </c>
      <c r="D12" s="392">
        <v>4</v>
      </c>
      <c r="E12" s="392">
        <v>7</v>
      </c>
      <c r="F12" s="392">
        <v>11</v>
      </c>
      <c r="G12" s="410"/>
      <c r="H12" s="410"/>
      <c r="I12" s="410"/>
      <c r="J12" s="410"/>
      <c r="K12" s="410"/>
      <c r="L12" s="410"/>
      <c r="M12" s="410"/>
    </row>
    <row r="13" spans="2:13" x14ac:dyDescent="0.35">
      <c r="C13" s="393" t="s">
        <v>986</v>
      </c>
      <c r="D13" s="410"/>
      <c r="E13" s="410"/>
      <c r="F13" s="410"/>
      <c r="G13" s="392">
        <v>0</v>
      </c>
      <c r="H13" s="392">
        <v>0</v>
      </c>
      <c r="I13" s="392">
        <v>0</v>
      </c>
      <c r="J13" s="392">
        <v>0</v>
      </c>
      <c r="K13" s="392">
        <v>0</v>
      </c>
      <c r="L13" s="392">
        <v>0</v>
      </c>
      <c r="M13" s="410"/>
    </row>
    <row r="14" spans="2:13" x14ac:dyDescent="0.35">
      <c r="C14" s="394" t="s">
        <v>987</v>
      </c>
      <c r="D14" s="424"/>
      <c r="E14" s="424"/>
      <c r="F14" s="424"/>
      <c r="G14" s="425">
        <v>0</v>
      </c>
      <c r="H14" s="425">
        <v>0</v>
      </c>
      <c r="I14" s="425">
        <v>1</v>
      </c>
      <c r="J14" s="425">
        <v>2</v>
      </c>
      <c r="K14" s="425">
        <v>2</v>
      </c>
      <c r="L14" s="425">
        <v>0</v>
      </c>
      <c r="M14" s="410"/>
    </row>
    <row r="15" spans="2:13" x14ac:dyDescent="0.35">
      <c r="C15" s="411" t="s">
        <v>988</v>
      </c>
      <c r="D15" s="425">
        <v>4</v>
      </c>
      <c r="E15" s="425">
        <v>153</v>
      </c>
      <c r="F15" s="425">
        <v>157</v>
      </c>
      <c r="G15" s="425">
        <v>0</v>
      </c>
      <c r="H15" s="425">
        <v>0</v>
      </c>
      <c r="I15" s="425">
        <v>43</v>
      </c>
      <c r="J15" s="425">
        <v>61</v>
      </c>
      <c r="K15" s="425">
        <v>0</v>
      </c>
      <c r="L15" s="425">
        <v>0</v>
      </c>
      <c r="M15" s="410"/>
    </row>
    <row r="16" spans="2:13" x14ac:dyDescent="0.35">
      <c r="C16" s="393" t="s">
        <v>989</v>
      </c>
      <c r="D16" s="392">
        <v>0</v>
      </c>
      <c r="E16" s="392">
        <v>72</v>
      </c>
      <c r="F16" s="392">
        <v>72</v>
      </c>
      <c r="G16" s="392">
        <v>0</v>
      </c>
      <c r="H16" s="392">
        <v>0</v>
      </c>
      <c r="I16" s="392">
        <v>16</v>
      </c>
      <c r="J16" s="392">
        <v>22</v>
      </c>
      <c r="K16" s="392">
        <v>0</v>
      </c>
      <c r="L16" s="392">
        <v>0</v>
      </c>
      <c r="M16" s="410"/>
    </row>
    <row r="17" spans="3:13" ht="15" thickBot="1" x14ac:dyDescent="0.4">
      <c r="C17" s="414" t="s">
        <v>990</v>
      </c>
      <c r="D17" s="403">
        <v>4</v>
      </c>
      <c r="E17" s="403">
        <v>81</v>
      </c>
      <c r="F17" s="403">
        <v>85</v>
      </c>
      <c r="G17" s="403">
        <v>0</v>
      </c>
      <c r="H17" s="403">
        <v>0</v>
      </c>
      <c r="I17" s="403">
        <v>27</v>
      </c>
      <c r="J17" s="403">
        <v>39</v>
      </c>
      <c r="K17" s="403">
        <v>0</v>
      </c>
      <c r="L17" s="403">
        <v>0</v>
      </c>
      <c r="M17" s="426"/>
    </row>
  </sheetData>
  <sheetProtection algorithmName="SHA-512" hashValue="nGA0A/UQnwQpWBn7QV2YzNffi9hCEM6q/L8F61sldNU0hD/lJ39yYfIhrzFOC2xHjHfX0dzY5s2xQlq9iUPGCQ==" saltValue="tIXZf5MOIOV65S1QYDtc6A==" spinCount="100000" sheet="1" objects="1" scenarios="1"/>
  <mergeCells count="5">
    <mergeCell ref="B6:M6"/>
    <mergeCell ref="C8:M8"/>
    <mergeCell ref="D9:F9"/>
    <mergeCell ref="G9:L9"/>
    <mergeCell ref="M9:M10"/>
  </mergeCells>
  <hyperlinks>
    <hyperlink ref="B2" location="CONTENTS!A1" display="Back to contents page" xr:uid="{7B830C52-10D6-4C69-AB58-2A3E5276B3CA}"/>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75" t="s">
        <v>0</v>
      </c>
      <c r="C2" s="100"/>
      <c r="D2" s="100"/>
      <c r="E2" s="100"/>
      <c r="F2" s="100"/>
      <c r="G2" s="100"/>
      <c r="H2" s="100"/>
      <c r="I2" s="100"/>
      <c r="J2" s="100"/>
      <c r="K2" s="100"/>
    </row>
    <row r="3" spans="2:11" x14ac:dyDescent="0.35">
      <c r="B3" s="1"/>
      <c r="C3" s="1"/>
      <c r="D3" s="1"/>
      <c r="E3" s="1"/>
      <c r="F3" s="1"/>
      <c r="G3" s="1"/>
      <c r="H3" s="1"/>
      <c r="I3" s="1"/>
      <c r="J3" s="1"/>
      <c r="K3" s="1"/>
    </row>
    <row r="4" spans="2:11" ht="15.5" x14ac:dyDescent="0.35">
      <c r="B4" s="19" t="s">
        <v>830</v>
      </c>
      <c r="C4" s="2"/>
      <c r="D4" s="2"/>
      <c r="E4" s="2"/>
      <c r="F4" s="2"/>
      <c r="G4" s="2"/>
      <c r="H4" s="2"/>
      <c r="I4" s="2"/>
      <c r="J4" s="2"/>
      <c r="K4" s="2"/>
    </row>
    <row r="5" spans="2:11" x14ac:dyDescent="0.35">
      <c r="B5" s="1"/>
      <c r="C5" s="1"/>
      <c r="D5" s="1"/>
      <c r="E5" s="1"/>
      <c r="F5" s="1"/>
      <c r="G5" s="1"/>
      <c r="H5" s="1"/>
      <c r="I5" s="1"/>
      <c r="J5" s="1"/>
      <c r="K5" s="1"/>
    </row>
    <row r="6" spans="2:11" ht="63" customHeight="1" x14ac:dyDescent="0.35">
      <c r="B6" s="448" t="s">
        <v>1016</v>
      </c>
      <c r="C6" s="448"/>
      <c r="D6" s="448"/>
      <c r="E6" s="448"/>
      <c r="F6" s="448"/>
      <c r="G6" s="448"/>
      <c r="H6" s="448"/>
      <c r="I6" s="448"/>
      <c r="J6" s="448"/>
      <c r="K6" s="448"/>
    </row>
    <row r="7" spans="2:11" x14ac:dyDescent="0.35">
      <c r="B7" s="3"/>
      <c r="C7" s="4"/>
      <c r="D7" s="4"/>
      <c r="E7" s="4"/>
      <c r="F7" s="4"/>
      <c r="G7" s="4"/>
      <c r="H7" s="4"/>
      <c r="I7" s="4"/>
      <c r="J7" s="4"/>
      <c r="K7" s="4"/>
    </row>
    <row r="8" spans="2:11" ht="15" thickBot="1" x14ac:dyDescent="0.4">
      <c r="B8" s="32"/>
      <c r="C8" s="459" t="str">
        <f>+Contents!B3</f>
        <v>31.12.2023</v>
      </c>
      <c r="D8" s="459"/>
      <c r="E8" s="459"/>
      <c r="F8" s="459"/>
      <c r="G8" s="459"/>
      <c r="H8" s="459"/>
      <c r="I8" s="459"/>
      <c r="J8" s="459"/>
      <c r="K8" s="459"/>
    </row>
    <row r="9" spans="2:11" ht="25.5" customHeight="1" x14ac:dyDescent="0.35">
      <c r="B9" s="32"/>
      <c r="C9" s="518" t="s">
        <v>151</v>
      </c>
      <c r="D9" s="546" t="s">
        <v>838</v>
      </c>
      <c r="E9" s="546"/>
      <c r="F9" s="546" t="s">
        <v>840</v>
      </c>
      <c r="G9" s="546"/>
      <c r="H9" s="546" t="s">
        <v>841</v>
      </c>
      <c r="I9" s="546"/>
      <c r="J9" s="547" t="s">
        <v>843</v>
      </c>
      <c r="K9" s="547"/>
    </row>
    <row r="10" spans="2:11" ht="32" thickBot="1" x14ac:dyDescent="0.4">
      <c r="C10" s="519"/>
      <c r="D10" s="41"/>
      <c r="E10" s="41" t="s">
        <v>839</v>
      </c>
      <c r="F10" s="41"/>
      <c r="G10" s="41" t="s">
        <v>839</v>
      </c>
      <c r="H10" s="41"/>
      <c r="I10" s="41" t="s">
        <v>842</v>
      </c>
      <c r="J10" s="41"/>
      <c r="K10" s="41" t="s">
        <v>842</v>
      </c>
    </row>
    <row r="11" spans="2:11" x14ac:dyDescent="0.35">
      <c r="C11" s="294" t="s">
        <v>831</v>
      </c>
      <c r="D11" s="347">
        <v>1703381</v>
      </c>
      <c r="E11" s="347">
        <v>263653</v>
      </c>
      <c r="F11" s="348"/>
      <c r="G11" s="348"/>
      <c r="H11" s="347">
        <v>464408</v>
      </c>
      <c r="I11" s="347">
        <v>53061</v>
      </c>
      <c r="J11" s="348"/>
      <c r="K11" s="348"/>
    </row>
    <row r="12" spans="2:11" x14ac:dyDescent="0.35">
      <c r="C12" s="286" t="s">
        <v>832</v>
      </c>
      <c r="D12" s="236">
        <v>0</v>
      </c>
      <c r="E12" s="236">
        <v>0</v>
      </c>
      <c r="F12" s="236">
        <v>0</v>
      </c>
      <c r="G12" s="236">
        <v>0</v>
      </c>
      <c r="H12" s="236">
        <v>0</v>
      </c>
      <c r="I12" s="236">
        <v>0</v>
      </c>
      <c r="J12" s="236">
        <v>0</v>
      </c>
      <c r="K12" s="236">
        <v>0</v>
      </c>
    </row>
    <row r="13" spans="2:11" x14ac:dyDescent="0.35">
      <c r="C13" s="286" t="s">
        <v>573</v>
      </c>
      <c r="D13" s="236">
        <v>263653</v>
      </c>
      <c r="E13" s="236">
        <v>263653</v>
      </c>
      <c r="F13" s="236">
        <v>263653</v>
      </c>
      <c r="G13" s="236">
        <v>263653</v>
      </c>
      <c r="H13" s="236">
        <v>53061</v>
      </c>
      <c r="I13" s="236">
        <v>53061</v>
      </c>
      <c r="J13" s="236">
        <v>53061</v>
      </c>
      <c r="K13" s="236">
        <v>53061</v>
      </c>
    </row>
    <row r="14" spans="2:11" x14ac:dyDescent="0.35">
      <c r="C14" s="295" t="s">
        <v>833</v>
      </c>
      <c r="D14" s="246">
        <v>0</v>
      </c>
      <c r="E14" s="246">
        <v>0</v>
      </c>
      <c r="F14" s="246">
        <v>0</v>
      </c>
      <c r="G14" s="246">
        <v>0</v>
      </c>
      <c r="H14" s="246">
        <v>0</v>
      </c>
      <c r="I14" s="246">
        <v>0</v>
      </c>
      <c r="J14" s="246">
        <v>0</v>
      </c>
      <c r="K14" s="246">
        <v>0</v>
      </c>
    </row>
    <row r="15" spans="2:11" x14ac:dyDescent="0.35">
      <c r="C15" s="295" t="s">
        <v>834</v>
      </c>
      <c r="D15" s="246">
        <v>0</v>
      </c>
      <c r="E15" s="246">
        <v>0</v>
      </c>
      <c r="F15" s="246">
        <v>0</v>
      </c>
      <c r="G15" s="246">
        <v>0</v>
      </c>
      <c r="H15" s="246">
        <v>0</v>
      </c>
      <c r="I15" s="246">
        <v>0</v>
      </c>
      <c r="J15" s="246">
        <v>0</v>
      </c>
      <c r="K15" s="246">
        <v>0</v>
      </c>
    </row>
    <row r="16" spans="2:11" x14ac:dyDescent="0.35">
      <c r="C16" s="295" t="s">
        <v>835</v>
      </c>
      <c r="D16" s="246">
        <v>263653</v>
      </c>
      <c r="E16" s="246">
        <v>263653</v>
      </c>
      <c r="F16" s="246">
        <v>263653</v>
      </c>
      <c r="G16" s="246">
        <v>263653</v>
      </c>
      <c r="H16" s="246">
        <v>53061</v>
      </c>
      <c r="I16" s="246">
        <v>53061</v>
      </c>
      <c r="J16" s="246">
        <v>53061</v>
      </c>
      <c r="K16" s="246">
        <v>53061</v>
      </c>
    </row>
    <row r="17" spans="3:11" x14ac:dyDescent="0.35">
      <c r="C17" s="295" t="s">
        <v>836</v>
      </c>
      <c r="D17" s="246">
        <v>0</v>
      </c>
      <c r="E17" s="246">
        <v>0</v>
      </c>
      <c r="F17" s="246">
        <v>0</v>
      </c>
      <c r="G17" s="246">
        <v>0</v>
      </c>
      <c r="H17" s="246">
        <v>0</v>
      </c>
      <c r="I17" s="246">
        <v>0</v>
      </c>
      <c r="J17" s="246">
        <v>0</v>
      </c>
      <c r="K17" s="246">
        <v>0</v>
      </c>
    </row>
    <row r="18" spans="3:11" x14ac:dyDescent="0.35">
      <c r="C18" s="295" t="s">
        <v>837</v>
      </c>
      <c r="D18" s="246">
        <v>0</v>
      </c>
      <c r="E18" s="246">
        <v>0</v>
      </c>
      <c r="F18" s="246">
        <v>0</v>
      </c>
      <c r="G18" s="246">
        <v>0</v>
      </c>
      <c r="H18" s="246">
        <v>0</v>
      </c>
      <c r="I18" s="246">
        <v>0</v>
      </c>
      <c r="J18" s="246">
        <v>0</v>
      </c>
      <c r="K18" s="246">
        <v>0</v>
      </c>
    </row>
    <row r="19" spans="3:11" ht="15" thickBot="1" x14ac:dyDescent="0.4">
      <c r="C19" s="297" t="s">
        <v>222</v>
      </c>
      <c r="D19" s="293">
        <v>0</v>
      </c>
      <c r="E19" s="293">
        <v>0</v>
      </c>
      <c r="F19" s="349"/>
      <c r="G19" s="349"/>
      <c r="H19" s="293">
        <v>14725</v>
      </c>
      <c r="I19" s="293">
        <v>0</v>
      </c>
      <c r="J19" s="349"/>
      <c r="K19" s="349"/>
    </row>
  </sheetData>
  <sheetProtection algorithmName="SHA-512" hashValue="zGZpTlWkDstXCb/6DXOJHGjDISaGL3V9Jk8pPBQq+WH+iSpQiT3RWbgJJEBrv6pTAco+aABvYWoNmcHdvNSotw==" saltValue="u5NQOWwmbUsyCCHezQji0A=="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75" t="s">
        <v>0</v>
      </c>
      <c r="C2" s="100"/>
      <c r="D2" s="100"/>
      <c r="E2" s="100"/>
      <c r="F2" s="100"/>
      <c r="G2" s="100"/>
    </row>
    <row r="3" spans="2:7" x14ac:dyDescent="0.35">
      <c r="B3" s="1"/>
      <c r="C3" s="1"/>
      <c r="D3" s="1"/>
      <c r="E3" s="1"/>
      <c r="F3" s="1"/>
      <c r="G3" s="1"/>
    </row>
    <row r="4" spans="2:7" ht="15.5" x14ac:dyDescent="0.35">
      <c r="B4" s="19" t="s">
        <v>844</v>
      </c>
      <c r="C4" s="2"/>
      <c r="D4" s="2"/>
      <c r="E4" s="2"/>
      <c r="F4" s="2"/>
      <c r="G4" s="2"/>
    </row>
    <row r="5" spans="2:7" ht="2.15" customHeight="1" x14ac:dyDescent="0.35">
      <c r="B5" s="1"/>
      <c r="C5" s="1"/>
      <c r="D5" s="1"/>
      <c r="E5" s="1"/>
      <c r="F5" s="1"/>
      <c r="G5" s="1"/>
    </row>
    <row r="6" spans="2:7" ht="2.15" customHeight="1" x14ac:dyDescent="0.35">
      <c r="B6" s="448"/>
      <c r="C6" s="448"/>
      <c r="D6" s="448"/>
      <c r="E6" s="448"/>
      <c r="F6" s="448"/>
      <c r="G6" s="448"/>
    </row>
    <row r="7" spans="2:7" ht="2.15" customHeight="1" x14ac:dyDescent="0.35">
      <c r="B7" s="3"/>
      <c r="C7" s="4"/>
      <c r="D7" s="4"/>
      <c r="E7" s="4"/>
      <c r="F7" s="4"/>
      <c r="G7" s="4"/>
    </row>
    <row r="8" spans="2:7" ht="15" thickBot="1" x14ac:dyDescent="0.4">
      <c r="B8" s="32"/>
      <c r="C8" s="459" t="str">
        <f>+Contents!B3</f>
        <v>31.12.2023</v>
      </c>
      <c r="D8" s="459"/>
      <c r="E8" s="459"/>
      <c r="F8" s="459"/>
      <c r="G8" s="459"/>
    </row>
    <row r="9" spans="2:7" ht="25.5" customHeight="1" x14ac:dyDescent="0.35">
      <c r="B9" s="32"/>
      <c r="C9" s="518" t="s">
        <v>846</v>
      </c>
      <c r="D9" s="546" t="s">
        <v>847</v>
      </c>
      <c r="E9" s="546"/>
      <c r="F9" s="548" t="s">
        <v>848</v>
      </c>
      <c r="G9" s="548"/>
    </row>
    <row r="10" spans="2:7" ht="33.75" customHeight="1" x14ac:dyDescent="0.35">
      <c r="B10" s="32"/>
      <c r="C10" s="550"/>
      <c r="D10" s="549"/>
      <c r="E10" s="549"/>
      <c r="F10" s="549" t="s">
        <v>849</v>
      </c>
      <c r="G10" s="549"/>
    </row>
    <row r="11" spans="2:7" ht="32" thickBot="1" x14ac:dyDescent="0.4">
      <c r="C11" s="519"/>
      <c r="D11" s="41"/>
      <c r="E11" s="41" t="s">
        <v>839</v>
      </c>
      <c r="F11" s="41"/>
      <c r="G11" s="41" t="s">
        <v>842</v>
      </c>
    </row>
    <row r="12" spans="2:7" x14ac:dyDescent="0.35">
      <c r="C12" s="294" t="s">
        <v>850</v>
      </c>
      <c r="D12" s="347">
        <v>0</v>
      </c>
      <c r="E12" s="347">
        <v>0</v>
      </c>
      <c r="F12" s="347">
        <v>0</v>
      </c>
      <c r="G12" s="347">
        <v>0</v>
      </c>
    </row>
    <row r="13" spans="2:7" x14ac:dyDescent="0.35">
      <c r="C13" s="292" t="s">
        <v>851</v>
      </c>
      <c r="D13" s="236">
        <v>0</v>
      </c>
      <c r="E13" s="236">
        <v>0</v>
      </c>
      <c r="F13" s="236">
        <v>0</v>
      </c>
      <c r="G13" s="236">
        <v>0</v>
      </c>
    </row>
    <row r="14" spans="2:7" x14ac:dyDescent="0.35">
      <c r="C14" s="292" t="s">
        <v>832</v>
      </c>
      <c r="D14" s="236">
        <v>0</v>
      </c>
      <c r="E14" s="236">
        <v>0</v>
      </c>
      <c r="F14" s="236">
        <v>0</v>
      </c>
      <c r="G14" s="236">
        <v>0</v>
      </c>
    </row>
    <row r="15" spans="2:7" x14ac:dyDescent="0.35">
      <c r="C15" s="292" t="s">
        <v>573</v>
      </c>
      <c r="D15" s="236">
        <v>0</v>
      </c>
      <c r="E15" s="236">
        <v>0</v>
      </c>
      <c r="F15" s="236">
        <v>0</v>
      </c>
      <c r="G15" s="236">
        <v>0</v>
      </c>
    </row>
    <row r="16" spans="2:7" x14ac:dyDescent="0.35">
      <c r="C16" s="298" t="s">
        <v>833</v>
      </c>
      <c r="D16" s="246">
        <v>0</v>
      </c>
      <c r="E16" s="246">
        <v>0</v>
      </c>
      <c r="F16" s="246">
        <v>0</v>
      </c>
      <c r="G16" s="246">
        <v>0</v>
      </c>
    </row>
    <row r="17" spans="3:7" x14ac:dyDescent="0.35">
      <c r="C17" s="298" t="s">
        <v>834</v>
      </c>
      <c r="D17" s="246">
        <v>0</v>
      </c>
      <c r="E17" s="246">
        <v>0</v>
      </c>
      <c r="F17" s="246">
        <v>0</v>
      </c>
      <c r="G17" s="246">
        <v>0</v>
      </c>
    </row>
    <row r="18" spans="3:7" x14ac:dyDescent="0.35">
      <c r="C18" s="298" t="s">
        <v>835</v>
      </c>
      <c r="D18" s="246">
        <v>0</v>
      </c>
      <c r="E18" s="246">
        <v>0</v>
      </c>
      <c r="F18" s="246">
        <v>0</v>
      </c>
      <c r="G18" s="246">
        <v>0</v>
      </c>
    </row>
    <row r="19" spans="3:7" x14ac:dyDescent="0.35">
      <c r="C19" s="298" t="s">
        <v>836</v>
      </c>
      <c r="D19" s="246">
        <v>0</v>
      </c>
      <c r="E19" s="246">
        <v>0</v>
      </c>
      <c r="F19" s="246">
        <v>0</v>
      </c>
      <c r="G19" s="246">
        <v>0</v>
      </c>
    </row>
    <row r="20" spans="3:7" x14ac:dyDescent="0.35">
      <c r="C20" s="298" t="s">
        <v>837</v>
      </c>
      <c r="D20" s="246">
        <v>0</v>
      </c>
      <c r="E20" s="246">
        <v>0</v>
      </c>
      <c r="F20" s="246">
        <v>0</v>
      </c>
      <c r="G20" s="246">
        <v>0</v>
      </c>
    </row>
    <row r="21" spans="3:7" x14ac:dyDescent="0.35">
      <c r="C21" s="295" t="s">
        <v>852</v>
      </c>
      <c r="D21" s="246">
        <v>0</v>
      </c>
      <c r="E21" s="246">
        <v>0</v>
      </c>
      <c r="F21" s="246">
        <v>0</v>
      </c>
      <c r="G21" s="246">
        <v>0</v>
      </c>
    </row>
    <row r="22" spans="3:7" x14ac:dyDescent="0.35">
      <c r="C22" s="295" t="s">
        <v>853</v>
      </c>
      <c r="D22" s="246">
        <v>0</v>
      </c>
      <c r="E22" s="246">
        <v>0</v>
      </c>
      <c r="F22" s="246">
        <v>0</v>
      </c>
      <c r="G22" s="246">
        <v>0</v>
      </c>
    </row>
    <row r="23" spans="3:7" ht="28.5" customHeight="1" x14ac:dyDescent="0.35">
      <c r="C23" s="296" t="s">
        <v>854</v>
      </c>
      <c r="D23" s="246">
        <v>0</v>
      </c>
      <c r="E23" s="246">
        <v>0</v>
      </c>
      <c r="F23" s="246">
        <v>0</v>
      </c>
      <c r="G23" s="246">
        <v>0</v>
      </c>
    </row>
    <row r="24" spans="3:7" ht="27.75" customHeight="1" x14ac:dyDescent="0.35">
      <c r="C24" s="296" t="s">
        <v>855</v>
      </c>
      <c r="D24" s="250"/>
      <c r="E24" s="250"/>
      <c r="F24" s="246">
        <v>0</v>
      </c>
      <c r="G24" s="246">
        <v>0</v>
      </c>
    </row>
    <row r="25" spans="3:7" ht="27" customHeight="1" thickBot="1" x14ac:dyDescent="0.4">
      <c r="C25" s="262" t="s">
        <v>856</v>
      </c>
      <c r="D25" s="293">
        <v>1703381</v>
      </c>
      <c r="E25" s="293">
        <v>263653</v>
      </c>
      <c r="F25" s="349"/>
      <c r="G25" s="349"/>
    </row>
  </sheetData>
  <sheetProtection algorithmName="SHA-512" hashValue="R2tVc7lXP7aCn2LHX5t73qAfS/5JzrEULb480pmAWXJnQeYuciBESccJX4cM/Z2+moO+kQ7EhcYEmftVMzxrEg==" saltValue="LkyhlxDW1o2mYXms4cXvQ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75" t="s">
        <v>0</v>
      </c>
      <c r="C2" s="100"/>
      <c r="D2" s="100"/>
      <c r="E2" s="100"/>
    </row>
    <row r="3" spans="2:5" x14ac:dyDescent="0.35">
      <c r="B3" s="1"/>
      <c r="C3" s="1"/>
      <c r="D3" s="1"/>
      <c r="E3" s="1"/>
    </row>
    <row r="4" spans="2:5" ht="15.5" x14ac:dyDescent="0.35">
      <c r="B4" s="19" t="s">
        <v>857</v>
      </c>
      <c r="C4" s="2"/>
      <c r="D4" s="2"/>
      <c r="E4" s="2"/>
    </row>
    <row r="5" spans="2:5" ht="2.15" customHeight="1" x14ac:dyDescent="0.35">
      <c r="B5" s="1"/>
      <c r="C5" s="1"/>
      <c r="D5" s="1"/>
      <c r="E5" s="1"/>
    </row>
    <row r="6" spans="2:5" ht="2.15" customHeight="1" x14ac:dyDescent="0.35">
      <c r="B6" s="448"/>
      <c r="C6" s="448"/>
      <c r="D6" s="448"/>
      <c r="E6" s="448"/>
    </row>
    <row r="7" spans="2:5" ht="2.15" customHeight="1" x14ac:dyDescent="0.35">
      <c r="B7" s="3"/>
      <c r="C7" s="4"/>
      <c r="D7" s="4"/>
      <c r="E7" s="4"/>
    </row>
    <row r="8" spans="2:5" ht="15" thickBot="1" x14ac:dyDescent="0.4">
      <c r="B8" s="32"/>
      <c r="C8" s="459" t="str">
        <f>+Contents!B3</f>
        <v>31.12.2023</v>
      </c>
      <c r="D8" s="459"/>
      <c r="E8" s="459"/>
    </row>
    <row r="9" spans="2:5" ht="75" customHeight="1" thickBot="1" x14ac:dyDescent="0.4">
      <c r="B9" s="32"/>
      <c r="C9" s="363" t="s">
        <v>151</v>
      </c>
      <c r="D9" s="30" t="s">
        <v>860</v>
      </c>
      <c r="E9" s="30" t="s">
        <v>861</v>
      </c>
    </row>
    <row r="10" spans="2:5" ht="33.75" customHeight="1" thickBot="1" x14ac:dyDescent="0.4">
      <c r="B10" s="32"/>
      <c r="C10" s="299" t="s">
        <v>859</v>
      </c>
      <c r="D10" s="300">
        <v>980509</v>
      </c>
      <c r="E10" s="300">
        <v>1703381</v>
      </c>
    </row>
  </sheetData>
  <sheetProtection algorithmName="SHA-512" hashValue="kFzfp/mTSG0+MYPRFIgHSZkmhdXZOC1pFkdkDyMJJjBMKmSJqK5p20GIaPFmRXbR6oa2QHAIXt/LesyMp8fnog==" saltValue="nxKYLkW9zIigN07YNTE4n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B2A3C-0CEC-49D5-B2A1-DD8EEE7475CA}">
  <sheetPr>
    <tabColor theme="9" tint="0.79998168889431442"/>
  </sheetPr>
  <dimension ref="B1:G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175" t="s">
        <v>0</v>
      </c>
      <c r="C2" s="373"/>
      <c r="D2" s="373"/>
      <c r="E2" s="373"/>
    </row>
    <row r="3" spans="2:7" x14ac:dyDescent="0.35">
      <c r="B3" s="1"/>
      <c r="C3" s="1"/>
      <c r="D3" s="1"/>
      <c r="E3" s="1"/>
    </row>
    <row r="4" spans="2:7" ht="15.5" x14ac:dyDescent="0.35">
      <c r="B4" s="374" t="s">
        <v>879</v>
      </c>
      <c r="C4" s="2"/>
      <c r="D4" s="2"/>
      <c r="E4" s="2"/>
    </row>
    <row r="5" spans="2:7" x14ac:dyDescent="0.35">
      <c r="B5" s="1"/>
      <c r="C5" s="1"/>
      <c r="D5" s="1"/>
      <c r="E5" s="1"/>
    </row>
    <row r="6" spans="2:7" ht="69" customHeight="1" x14ac:dyDescent="0.35">
      <c r="B6" s="501" t="s">
        <v>1011</v>
      </c>
      <c r="C6" s="501"/>
      <c r="D6" s="501"/>
      <c r="E6" s="501"/>
      <c r="F6" s="501"/>
      <c r="G6" s="501"/>
    </row>
    <row r="7" spans="2:7" x14ac:dyDescent="0.35">
      <c r="B7" s="375"/>
      <c r="C7" s="376"/>
      <c r="D7" s="376"/>
      <c r="E7" s="376"/>
    </row>
    <row r="8" spans="2:7" ht="15" thickBot="1" x14ac:dyDescent="0.4">
      <c r="B8" s="32"/>
      <c r="C8" s="459"/>
      <c r="D8" s="459"/>
      <c r="E8" s="459"/>
      <c r="F8" s="459"/>
      <c r="G8" s="459"/>
    </row>
    <row r="9" spans="2:7" ht="24.5" customHeight="1" thickBot="1" x14ac:dyDescent="0.4">
      <c r="B9" s="32"/>
      <c r="C9" s="366" t="s">
        <v>151</v>
      </c>
      <c r="D9" s="463" t="s">
        <v>880</v>
      </c>
      <c r="E9" s="551"/>
      <c r="F9" s="552" t="s">
        <v>881</v>
      </c>
      <c r="G9" s="463"/>
    </row>
    <row r="10" spans="2:7" ht="49.5" customHeight="1" thickBot="1" x14ac:dyDescent="0.4">
      <c r="B10" s="32"/>
      <c r="C10" s="367" t="s">
        <v>882</v>
      </c>
      <c r="D10" s="377" t="str">
        <f>Contents!B3</f>
        <v>31.12.2023</v>
      </c>
      <c r="E10" s="378" t="s">
        <v>1003</v>
      </c>
      <c r="F10" s="377" t="str">
        <f>Contents!B3</f>
        <v>31.12.2023</v>
      </c>
      <c r="G10" s="378" t="s">
        <v>1003</v>
      </c>
    </row>
    <row r="11" spans="2:7" x14ac:dyDescent="0.35">
      <c r="C11" s="379" t="s">
        <v>883</v>
      </c>
      <c r="D11" s="380">
        <v>2655.589093344061</v>
      </c>
      <c r="E11" s="381">
        <v>10333.511678785735</v>
      </c>
      <c r="F11" s="380">
        <v>41.392268239904524</v>
      </c>
      <c r="G11" s="380">
        <v>-690.33666623460101</v>
      </c>
    </row>
    <row r="12" spans="2:7" x14ac:dyDescent="0.35">
      <c r="C12" s="382" t="s">
        <v>884</v>
      </c>
      <c r="D12" s="383">
        <v>-6525.6778954628398</v>
      </c>
      <c r="E12" s="384">
        <v>-16881.192230193181</v>
      </c>
      <c r="F12" s="383">
        <v>-13.094217731129852</v>
      </c>
      <c r="G12" s="383">
        <v>370.35084084658132</v>
      </c>
    </row>
    <row r="13" spans="2:7" x14ac:dyDescent="0.35">
      <c r="C13" s="382" t="s">
        <v>885</v>
      </c>
      <c r="D13" s="383">
        <v>8606.7819273142431</v>
      </c>
      <c r="E13" s="384">
        <v>7921.2381341869695</v>
      </c>
      <c r="F13" s="385"/>
      <c r="G13" s="385"/>
    </row>
    <row r="14" spans="2:7" x14ac:dyDescent="0.35">
      <c r="C14" s="382" t="s">
        <v>886</v>
      </c>
      <c r="D14" s="383">
        <v>-7878.2602561998538</v>
      </c>
      <c r="E14" s="384">
        <v>-6049.9233816832566</v>
      </c>
      <c r="F14" s="385"/>
      <c r="G14" s="385"/>
    </row>
    <row r="15" spans="2:7" x14ac:dyDescent="0.35">
      <c r="C15" s="382" t="s">
        <v>887</v>
      </c>
      <c r="D15" s="383">
        <v>-5259.0310781125281</v>
      </c>
      <c r="E15" s="384">
        <v>-732.28552971740191</v>
      </c>
      <c r="F15" s="385"/>
      <c r="G15" s="385"/>
    </row>
    <row r="16" spans="2:7" ht="15" thickBot="1" x14ac:dyDescent="0.4">
      <c r="C16" s="386" t="s">
        <v>888</v>
      </c>
      <c r="D16" s="387">
        <v>5584.8573894111914</v>
      </c>
      <c r="E16" s="388">
        <v>602.6605907389096</v>
      </c>
      <c r="F16" s="346"/>
      <c r="G16" s="346"/>
    </row>
  </sheetData>
  <sheetProtection algorithmName="SHA-512" hashValue="AplxIFDLDGYDObGHatq9TR6bc9teo2JrVxazjMNYfV0rakx1nMHTL93ec0Mb6Rj1QhIHPNrBa1yLDL0TkuE1qQ==" saltValue="r3BDhW93jEmRLSFFRR14vw==" spinCount="100000" sheet="1" objects="1" scenarios="1"/>
  <mergeCells count="4">
    <mergeCell ref="B6:G6"/>
    <mergeCell ref="C8:G8"/>
    <mergeCell ref="D9:E9"/>
    <mergeCell ref="F9:G9"/>
  </mergeCells>
  <hyperlinks>
    <hyperlink ref="B2" location="Contents!A1" display="Back to contents page" xr:uid="{D5F0B06A-960D-4AE8-921D-546FD2B74E5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43</vt:i4>
      </vt:variant>
    </vt:vector>
  </HeadingPairs>
  <TitlesOfParts>
    <vt:vector size="43" baseType="lpstr">
      <vt:lpstr>Contents</vt:lpstr>
      <vt:lpstr>KM1</vt:lpstr>
      <vt:lpstr>OV1</vt:lpstr>
      <vt:lpstr>LI1</vt:lpstr>
      <vt:lpstr>LI2</vt:lpstr>
      <vt:lpstr>CC1</vt:lpstr>
      <vt:lpstr>IFRS9</vt:lpstr>
      <vt:lpstr>LR1</vt:lpstr>
      <vt:lpstr>LR2</vt:lpstr>
      <vt:lpstr>LR3</vt:lpstr>
      <vt:lpstr>LIQ1</vt:lpstr>
      <vt:lpstr>LIQ2</vt:lpstr>
      <vt:lpstr>CR1</vt:lpstr>
      <vt:lpstr>CR1-A</vt:lpstr>
      <vt:lpstr>CR2</vt:lpstr>
      <vt:lpstr>CR2-A</vt:lpstr>
      <vt:lpstr>CQ1</vt:lpstr>
      <vt:lpstr>CQ2</vt:lpstr>
      <vt:lpstr>CQ3</vt:lpstr>
      <vt:lpstr>CQ4</vt:lpstr>
      <vt:lpstr>CQ5</vt:lpstr>
      <vt:lpstr>CQ6</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2024-04-22T13:30:48Z</dcterms:modified>
</cp:coreProperties>
</file>